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24"/>
  </bookViews>
  <sheets>
    <sheet name="centralizator" sheetId="1" r:id="rId1"/>
  </sheets>
  <definedNames>
    <definedName name="_xlnm.Print_Area" localSheetId="0">centralizator!$A$2:$K$38</definedName>
  </definedNames>
  <calcPr calcId="144525"/>
</workbook>
</file>

<file path=xl/sharedStrings.xml><?xml version="1.0" encoding="utf-8"?>
<sst xmlns="http://schemas.openxmlformats.org/spreadsheetml/2006/main" count="55" uniqueCount="54">
  <si>
    <t>Fișă de fundamentare pentru ajustarea tarifului de combatere polei cu autospecială Unimog si autobasculantă 4x4 R, cu sărăriță si/sau cisternă + plug</t>
  </si>
  <si>
    <t>Specificaţie</t>
  </si>
  <si>
    <t>U/M</t>
  </si>
  <si>
    <t>cote          %</t>
  </si>
  <si>
    <t>Fundamentare anterioara aprobata  (01.04.2019)     lei/an</t>
  </si>
  <si>
    <t>Tarif in plata                   (din 2019)                     lei/UM</t>
  </si>
  <si>
    <r>
      <rPr>
        <b/>
        <sz val="11"/>
        <rFont val="Verdana"/>
        <charset val="134"/>
      </rPr>
      <t xml:space="preserve">Parametru ajustare                    </t>
    </r>
    <r>
      <rPr>
        <b/>
        <sz val="12"/>
        <rFont val="Verdana"/>
        <charset val="134"/>
      </rPr>
      <t>IPC</t>
    </r>
    <r>
      <rPr>
        <b/>
        <sz val="11"/>
        <rFont val="Verdana"/>
        <charset val="134"/>
      </rPr>
      <t xml:space="preserve"> </t>
    </r>
    <r>
      <rPr>
        <b/>
        <sz val="10"/>
        <rFont val="Verdana"/>
        <charset val="134"/>
      </rPr>
      <t>total</t>
    </r>
    <r>
      <rPr>
        <b/>
        <sz val="11"/>
        <rFont val="Verdana"/>
        <charset val="134"/>
      </rPr>
      <t xml:space="preserve">  01.05.2019 - 31.08.2023</t>
    </r>
  </si>
  <si>
    <t>Programat anual propus                               lei / an</t>
  </si>
  <si>
    <t>Tarif ajustat  propus                  lei/UM</t>
  </si>
  <si>
    <t>cresteri                             [ lei / UM ]</t>
  </si>
  <si>
    <t>1. Cheltuieli materiale, din care:</t>
  </si>
  <si>
    <t>Combustibil şi lubrifianţi</t>
  </si>
  <si>
    <t>Energie electrică tehnologică</t>
  </si>
  <si>
    <t>Piese de schimb, utilaje</t>
  </si>
  <si>
    <t>Materii prime şi materiale consumabile</t>
  </si>
  <si>
    <t>Echipament de lucru şi protecţia muncii</t>
  </si>
  <si>
    <t>Reparaţii si revizii</t>
  </si>
  <si>
    <t>Amortizarea utilajelor şi mijloacelor de transport</t>
  </si>
  <si>
    <t>Redevenţă</t>
  </si>
  <si>
    <t>Cheltuieli cu protecţia mediului</t>
  </si>
  <si>
    <t>Alte servicii executate de terţi</t>
  </si>
  <si>
    <t>Alte cheltuieli materiale</t>
  </si>
  <si>
    <t>2. Cheltuieli cu munca vie:</t>
  </si>
  <si>
    <t>- salarii</t>
  </si>
  <si>
    <t>- contribuţie asiguratorie pentru muncă</t>
  </si>
  <si>
    <t xml:space="preserve">- fondul pentru persoane cu handicap </t>
  </si>
  <si>
    <t>- alte cheltuieli cu munca vie (inclusiv tichete de masă)</t>
  </si>
  <si>
    <t xml:space="preserve">3. Taxe licenţe </t>
  </si>
  <si>
    <t>4. Cheltuieli cu închirierea utilajelor</t>
  </si>
  <si>
    <t>5. Cheltuieli cu depunerea în rampă</t>
  </si>
  <si>
    <t>6. Fond pentru închiderea depozitului de deşeuri şi urmărirea acestuia postînchidere</t>
  </si>
  <si>
    <t>7. Alte cheltuieli  (sectie + indirecte :  8,2% + 16.8%)</t>
  </si>
  <si>
    <t>I</t>
  </si>
  <si>
    <t>Total cheltuieli de exploatare (1 + 2)</t>
  </si>
  <si>
    <t>II</t>
  </si>
  <si>
    <t>Cheltuieli financiare</t>
  </si>
  <si>
    <t>III</t>
  </si>
  <si>
    <t>Cheltuieli totale (CT = I + II)</t>
  </si>
  <si>
    <t>IV</t>
  </si>
  <si>
    <t>Profit (CT x r%)</t>
  </si>
  <si>
    <t>V</t>
  </si>
  <si>
    <t>Taxa ANRSC  (conform Ordin ANRSC nr. 79/2017 art. 1 alin. a)</t>
  </si>
  <si>
    <t>VI</t>
  </si>
  <si>
    <t>Valoare totală a prestației (III + IV+V)</t>
  </si>
  <si>
    <t>VII</t>
  </si>
  <si>
    <t>Suprafața/volumul/cantitatea programată (*)</t>
  </si>
  <si>
    <t>ora actiune</t>
  </si>
  <si>
    <t>VIII</t>
  </si>
  <si>
    <t>Tarif (VI/VII),  fara TVA</t>
  </si>
  <si>
    <t>IX</t>
  </si>
  <si>
    <t>TVA</t>
  </si>
  <si>
    <t>X</t>
  </si>
  <si>
    <t>Tarif, inclusiv TVA</t>
  </si>
  <si>
    <t>NOTA: 1) Tariful nu contine contravaloarea materialului degivrant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</si>
</sst>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6">
    <font>
      <sz val="10"/>
      <name val="Arial"/>
      <charset val="238"/>
    </font>
    <font>
      <b/>
      <sz val="14"/>
      <name val="Verdana"/>
      <charset val="134"/>
    </font>
    <font>
      <b/>
      <sz val="12"/>
      <color indexed="8"/>
      <name val="Verdana"/>
      <charset val="134"/>
    </font>
    <font>
      <b/>
      <sz val="11"/>
      <name val="Verdana"/>
      <charset val="134"/>
    </font>
    <font>
      <b/>
      <sz val="11"/>
      <color indexed="8"/>
      <name val="Verdana"/>
      <charset val="134"/>
    </font>
    <font>
      <sz val="11"/>
      <name val="Verdana"/>
      <charset val="134"/>
    </font>
    <font>
      <sz val="11"/>
      <name val="Arial"/>
      <charset val="134"/>
    </font>
    <font>
      <b/>
      <sz val="12"/>
      <name val="Verdana"/>
      <charset val="134"/>
    </font>
    <font>
      <sz val="12"/>
      <name val="Verdana"/>
      <charset val="134"/>
    </font>
    <font>
      <b/>
      <sz val="10"/>
      <name val="Verdana"/>
      <charset val="134"/>
    </font>
    <font>
      <b/>
      <sz val="11"/>
      <color theme="0"/>
      <name val="Verdana"/>
      <charset val="134"/>
    </font>
    <font>
      <sz val="10"/>
      <name val="Verdana"/>
      <charset val="134"/>
    </font>
    <font>
      <sz val="12"/>
      <name val="Arial"/>
      <charset val="134"/>
    </font>
    <font>
      <b/>
      <sz val="13"/>
      <name val="Verdana"/>
      <charset val="134"/>
    </font>
    <font>
      <b/>
      <sz val="10"/>
      <color rgb="FFFF0000"/>
      <name val="Arial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5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4" borderId="5" applyNumberFormat="0" applyAlignment="0" applyProtection="0">
      <alignment vertical="center"/>
    </xf>
    <xf numFmtId="0" fontId="28" fillId="5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K38"/>
  <sheetViews>
    <sheetView tabSelected="1" view="pageBreakPreview" zoomScale="80" zoomScaleNormal="100" workbookViewId="0">
      <selection activeCell="I28" sqref="I28"/>
    </sheetView>
  </sheetViews>
  <sheetFormatPr defaultColWidth="9" defaultRowHeight="13.2"/>
  <cols>
    <col min="1" max="1" width="6.71296296296296" style="1" customWidth="1"/>
    <col min="2" max="2" width="76.5740740740741" style="2" customWidth="1"/>
    <col min="3" max="3" width="12.8518518518519" style="2" customWidth="1"/>
    <col min="4" max="4" width="13.5740740740741" style="1" customWidth="1"/>
    <col min="5" max="5" width="20.287037037037" style="3" customWidth="1"/>
    <col min="6" max="6" width="18.1388888888889" style="1" customWidth="1"/>
    <col min="7" max="7" width="13.1388888888889" style="1" customWidth="1"/>
    <col min="8" max="8" width="17.4259259259259" style="1" customWidth="1"/>
    <col min="9" max="9" width="21.287037037037" style="1" customWidth="1"/>
    <col min="10" max="10" width="16.1388888888889" style="1" customWidth="1"/>
    <col min="11" max="11" width="15.5740740740741" style="1" customWidth="1"/>
    <col min="12" max="246" width="9.13888888888889" style="1"/>
    <col min="247" max="247" width="6.71296296296296" style="1" customWidth="1"/>
    <col min="248" max="248" width="71.4259259259259" style="1" customWidth="1"/>
    <col min="249" max="249" width="12.8518518518519" style="1" customWidth="1"/>
    <col min="250" max="250" width="15.4259259259259" style="1" customWidth="1"/>
    <col min="251" max="251" width="20.287037037037" style="1" customWidth="1"/>
    <col min="252" max="252" width="18.1388888888889" style="1" customWidth="1"/>
    <col min="253" max="253" width="9" style="1" hidden="1" customWidth="1"/>
    <col min="254" max="254" width="19" style="1" customWidth="1"/>
    <col min="255" max="255" width="19.712962962963" style="1" customWidth="1"/>
    <col min="256" max="256" width="16.1388888888889" style="1" customWidth="1"/>
    <col min="257" max="257" width="15.5740740740741" style="1" customWidth="1"/>
    <col min="258" max="264" width="9" style="1" hidden="1" customWidth="1"/>
    <col min="265" max="265" width="9.13888888888889" style="1"/>
    <col min="266" max="266" width="12.4259259259259" style="1" customWidth="1"/>
    <col min="267" max="502" width="9.13888888888889" style="1"/>
    <col min="503" max="503" width="6.71296296296296" style="1" customWidth="1"/>
    <col min="504" max="504" width="71.4259259259259" style="1" customWidth="1"/>
    <col min="505" max="505" width="12.8518518518519" style="1" customWidth="1"/>
    <col min="506" max="506" width="15.4259259259259" style="1" customWidth="1"/>
    <col min="507" max="507" width="20.287037037037" style="1" customWidth="1"/>
    <col min="508" max="508" width="18.1388888888889" style="1" customWidth="1"/>
    <col min="509" max="509" width="9" style="1" hidden="1" customWidth="1"/>
    <col min="510" max="510" width="19" style="1" customWidth="1"/>
    <col min="511" max="511" width="19.712962962963" style="1" customWidth="1"/>
    <col min="512" max="512" width="16.1388888888889" style="1" customWidth="1"/>
    <col min="513" max="513" width="15.5740740740741" style="1" customWidth="1"/>
    <col min="514" max="520" width="9" style="1" hidden="1" customWidth="1"/>
    <col min="521" max="521" width="9.13888888888889" style="1"/>
    <col min="522" max="522" width="12.4259259259259" style="1" customWidth="1"/>
    <col min="523" max="758" width="9.13888888888889" style="1"/>
    <col min="759" max="759" width="6.71296296296296" style="1" customWidth="1"/>
    <col min="760" max="760" width="71.4259259259259" style="1" customWidth="1"/>
    <col min="761" max="761" width="12.8518518518519" style="1" customWidth="1"/>
    <col min="762" max="762" width="15.4259259259259" style="1" customWidth="1"/>
    <col min="763" max="763" width="20.287037037037" style="1" customWidth="1"/>
    <col min="764" max="764" width="18.1388888888889" style="1" customWidth="1"/>
    <col min="765" max="765" width="9" style="1" hidden="1" customWidth="1"/>
    <col min="766" max="766" width="19" style="1" customWidth="1"/>
    <col min="767" max="767" width="19.712962962963" style="1" customWidth="1"/>
    <col min="768" max="768" width="16.1388888888889" style="1" customWidth="1"/>
    <col min="769" max="769" width="15.5740740740741" style="1" customWidth="1"/>
    <col min="770" max="776" width="9" style="1" hidden="1" customWidth="1"/>
    <col min="777" max="777" width="9.13888888888889" style="1"/>
    <col min="778" max="778" width="12.4259259259259" style="1" customWidth="1"/>
    <col min="779" max="1014" width="9.13888888888889" style="1"/>
    <col min="1015" max="1015" width="6.71296296296296" style="1" customWidth="1"/>
    <col min="1016" max="1016" width="71.4259259259259" style="1" customWidth="1"/>
    <col min="1017" max="1017" width="12.8518518518519" style="1" customWidth="1"/>
    <col min="1018" max="1018" width="15.4259259259259" style="1" customWidth="1"/>
    <col min="1019" max="1019" width="20.287037037037" style="1" customWidth="1"/>
    <col min="1020" max="1020" width="18.1388888888889" style="1" customWidth="1"/>
    <col min="1021" max="1021" width="9" style="1" hidden="1" customWidth="1"/>
    <col min="1022" max="1022" width="19" style="1" customWidth="1"/>
    <col min="1023" max="1023" width="19.712962962963" style="1" customWidth="1"/>
    <col min="1024" max="1024" width="16.1388888888889" style="1" customWidth="1"/>
    <col min="1025" max="1025" width="15.5740740740741" style="1" customWidth="1"/>
    <col min="1026" max="1032" width="9" style="1" hidden="1" customWidth="1"/>
    <col min="1033" max="1033" width="9.13888888888889" style="1"/>
    <col min="1034" max="1034" width="12.4259259259259" style="1" customWidth="1"/>
    <col min="1035" max="1270" width="9.13888888888889" style="1"/>
    <col min="1271" max="1271" width="6.71296296296296" style="1" customWidth="1"/>
    <col min="1272" max="1272" width="71.4259259259259" style="1" customWidth="1"/>
    <col min="1273" max="1273" width="12.8518518518519" style="1" customWidth="1"/>
    <col min="1274" max="1274" width="15.4259259259259" style="1" customWidth="1"/>
    <col min="1275" max="1275" width="20.287037037037" style="1" customWidth="1"/>
    <col min="1276" max="1276" width="18.1388888888889" style="1" customWidth="1"/>
    <col min="1277" max="1277" width="9" style="1" hidden="1" customWidth="1"/>
    <col min="1278" max="1278" width="19" style="1" customWidth="1"/>
    <col min="1279" max="1279" width="19.712962962963" style="1" customWidth="1"/>
    <col min="1280" max="1280" width="16.1388888888889" style="1" customWidth="1"/>
    <col min="1281" max="1281" width="15.5740740740741" style="1" customWidth="1"/>
    <col min="1282" max="1288" width="9" style="1" hidden="1" customWidth="1"/>
    <col min="1289" max="1289" width="9.13888888888889" style="1"/>
    <col min="1290" max="1290" width="12.4259259259259" style="1" customWidth="1"/>
    <col min="1291" max="1526" width="9.13888888888889" style="1"/>
    <col min="1527" max="1527" width="6.71296296296296" style="1" customWidth="1"/>
    <col min="1528" max="1528" width="71.4259259259259" style="1" customWidth="1"/>
    <col min="1529" max="1529" width="12.8518518518519" style="1" customWidth="1"/>
    <col min="1530" max="1530" width="15.4259259259259" style="1" customWidth="1"/>
    <col min="1531" max="1531" width="20.287037037037" style="1" customWidth="1"/>
    <col min="1532" max="1532" width="18.1388888888889" style="1" customWidth="1"/>
    <col min="1533" max="1533" width="9" style="1" hidden="1" customWidth="1"/>
    <col min="1534" max="1534" width="19" style="1" customWidth="1"/>
    <col min="1535" max="1535" width="19.712962962963" style="1" customWidth="1"/>
    <col min="1536" max="1536" width="16.1388888888889" style="1" customWidth="1"/>
    <col min="1537" max="1537" width="15.5740740740741" style="1" customWidth="1"/>
    <col min="1538" max="1544" width="9" style="1" hidden="1" customWidth="1"/>
    <col min="1545" max="1545" width="9.13888888888889" style="1"/>
    <col min="1546" max="1546" width="12.4259259259259" style="1" customWidth="1"/>
    <col min="1547" max="1782" width="9.13888888888889" style="1"/>
    <col min="1783" max="1783" width="6.71296296296296" style="1" customWidth="1"/>
    <col min="1784" max="1784" width="71.4259259259259" style="1" customWidth="1"/>
    <col min="1785" max="1785" width="12.8518518518519" style="1" customWidth="1"/>
    <col min="1786" max="1786" width="15.4259259259259" style="1" customWidth="1"/>
    <col min="1787" max="1787" width="20.287037037037" style="1" customWidth="1"/>
    <col min="1788" max="1788" width="18.1388888888889" style="1" customWidth="1"/>
    <col min="1789" max="1789" width="9" style="1" hidden="1" customWidth="1"/>
    <col min="1790" max="1790" width="19" style="1" customWidth="1"/>
    <col min="1791" max="1791" width="19.712962962963" style="1" customWidth="1"/>
    <col min="1792" max="1792" width="16.1388888888889" style="1" customWidth="1"/>
    <col min="1793" max="1793" width="15.5740740740741" style="1" customWidth="1"/>
    <col min="1794" max="1800" width="9" style="1" hidden="1" customWidth="1"/>
    <col min="1801" max="1801" width="9.13888888888889" style="1"/>
    <col min="1802" max="1802" width="12.4259259259259" style="1" customWidth="1"/>
    <col min="1803" max="2038" width="9.13888888888889" style="1"/>
    <col min="2039" max="2039" width="6.71296296296296" style="1" customWidth="1"/>
    <col min="2040" max="2040" width="71.4259259259259" style="1" customWidth="1"/>
    <col min="2041" max="2041" width="12.8518518518519" style="1" customWidth="1"/>
    <col min="2042" max="2042" width="15.4259259259259" style="1" customWidth="1"/>
    <col min="2043" max="2043" width="20.287037037037" style="1" customWidth="1"/>
    <col min="2044" max="2044" width="18.1388888888889" style="1" customWidth="1"/>
    <col min="2045" max="2045" width="9" style="1" hidden="1" customWidth="1"/>
    <col min="2046" max="2046" width="19" style="1" customWidth="1"/>
    <col min="2047" max="2047" width="19.712962962963" style="1" customWidth="1"/>
    <col min="2048" max="2048" width="16.1388888888889" style="1" customWidth="1"/>
    <col min="2049" max="2049" width="15.5740740740741" style="1" customWidth="1"/>
    <col min="2050" max="2056" width="9" style="1" hidden="1" customWidth="1"/>
    <col min="2057" max="2057" width="9.13888888888889" style="1"/>
    <col min="2058" max="2058" width="12.4259259259259" style="1" customWidth="1"/>
    <col min="2059" max="2294" width="9.13888888888889" style="1"/>
    <col min="2295" max="2295" width="6.71296296296296" style="1" customWidth="1"/>
    <col min="2296" max="2296" width="71.4259259259259" style="1" customWidth="1"/>
    <col min="2297" max="2297" width="12.8518518518519" style="1" customWidth="1"/>
    <col min="2298" max="2298" width="15.4259259259259" style="1" customWidth="1"/>
    <col min="2299" max="2299" width="20.287037037037" style="1" customWidth="1"/>
    <col min="2300" max="2300" width="18.1388888888889" style="1" customWidth="1"/>
    <col min="2301" max="2301" width="9" style="1" hidden="1" customWidth="1"/>
    <col min="2302" max="2302" width="19" style="1" customWidth="1"/>
    <col min="2303" max="2303" width="19.712962962963" style="1" customWidth="1"/>
    <col min="2304" max="2304" width="16.1388888888889" style="1" customWidth="1"/>
    <col min="2305" max="2305" width="15.5740740740741" style="1" customWidth="1"/>
    <col min="2306" max="2312" width="9" style="1" hidden="1" customWidth="1"/>
    <col min="2313" max="2313" width="9.13888888888889" style="1"/>
    <col min="2314" max="2314" width="12.4259259259259" style="1" customWidth="1"/>
    <col min="2315" max="2550" width="9.13888888888889" style="1"/>
    <col min="2551" max="2551" width="6.71296296296296" style="1" customWidth="1"/>
    <col min="2552" max="2552" width="71.4259259259259" style="1" customWidth="1"/>
    <col min="2553" max="2553" width="12.8518518518519" style="1" customWidth="1"/>
    <col min="2554" max="2554" width="15.4259259259259" style="1" customWidth="1"/>
    <col min="2555" max="2555" width="20.287037037037" style="1" customWidth="1"/>
    <col min="2556" max="2556" width="18.1388888888889" style="1" customWidth="1"/>
    <col min="2557" max="2557" width="9" style="1" hidden="1" customWidth="1"/>
    <col min="2558" max="2558" width="19" style="1" customWidth="1"/>
    <col min="2559" max="2559" width="19.712962962963" style="1" customWidth="1"/>
    <col min="2560" max="2560" width="16.1388888888889" style="1" customWidth="1"/>
    <col min="2561" max="2561" width="15.5740740740741" style="1" customWidth="1"/>
    <col min="2562" max="2568" width="9" style="1" hidden="1" customWidth="1"/>
    <col min="2569" max="2569" width="9.13888888888889" style="1"/>
    <col min="2570" max="2570" width="12.4259259259259" style="1" customWidth="1"/>
    <col min="2571" max="2806" width="9.13888888888889" style="1"/>
    <col min="2807" max="2807" width="6.71296296296296" style="1" customWidth="1"/>
    <col min="2808" max="2808" width="71.4259259259259" style="1" customWidth="1"/>
    <col min="2809" max="2809" width="12.8518518518519" style="1" customWidth="1"/>
    <col min="2810" max="2810" width="15.4259259259259" style="1" customWidth="1"/>
    <col min="2811" max="2811" width="20.287037037037" style="1" customWidth="1"/>
    <col min="2812" max="2812" width="18.1388888888889" style="1" customWidth="1"/>
    <col min="2813" max="2813" width="9" style="1" hidden="1" customWidth="1"/>
    <col min="2814" max="2814" width="19" style="1" customWidth="1"/>
    <col min="2815" max="2815" width="19.712962962963" style="1" customWidth="1"/>
    <col min="2816" max="2816" width="16.1388888888889" style="1" customWidth="1"/>
    <col min="2817" max="2817" width="15.5740740740741" style="1" customWidth="1"/>
    <col min="2818" max="2824" width="9" style="1" hidden="1" customWidth="1"/>
    <col min="2825" max="2825" width="9.13888888888889" style="1"/>
    <col min="2826" max="2826" width="12.4259259259259" style="1" customWidth="1"/>
    <col min="2827" max="3062" width="9.13888888888889" style="1"/>
    <col min="3063" max="3063" width="6.71296296296296" style="1" customWidth="1"/>
    <col min="3064" max="3064" width="71.4259259259259" style="1" customWidth="1"/>
    <col min="3065" max="3065" width="12.8518518518519" style="1" customWidth="1"/>
    <col min="3066" max="3066" width="15.4259259259259" style="1" customWidth="1"/>
    <col min="3067" max="3067" width="20.287037037037" style="1" customWidth="1"/>
    <col min="3068" max="3068" width="18.1388888888889" style="1" customWidth="1"/>
    <col min="3069" max="3069" width="9" style="1" hidden="1" customWidth="1"/>
    <col min="3070" max="3070" width="19" style="1" customWidth="1"/>
    <col min="3071" max="3071" width="19.712962962963" style="1" customWidth="1"/>
    <col min="3072" max="3072" width="16.1388888888889" style="1" customWidth="1"/>
    <col min="3073" max="3073" width="15.5740740740741" style="1" customWidth="1"/>
    <col min="3074" max="3080" width="9" style="1" hidden="1" customWidth="1"/>
    <col min="3081" max="3081" width="9.13888888888889" style="1"/>
    <col min="3082" max="3082" width="12.4259259259259" style="1" customWidth="1"/>
    <col min="3083" max="3318" width="9.13888888888889" style="1"/>
    <col min="3319" max="3319" width="6.71296296296296" style="1" customWidth="1"/>
    <col min="3320" max="3320" width="71.4259259259259" style="1" customWidth="1"/>
    <col min="3321" max="3321" width="12.8518518518519" style="1" customWidth="1"/>
    <col min="3322" max="3322" width="15.4259259259259" style="1" customWidth="1"/>
    <col min="3323" max="3323" width="20.287037037037" style="1" customWidth="1"/>
    <col min="3324" max="3324" width="18.1388888888889" style="1" customWidth="1"/>
    <col min="3325" max="3325" width="9" style="1" hidden="1" customWidth="1"/>
    <col min="3326" max="3326" width="19" style="1" customWidth="1"/>
    <col min="3327" max="3327" width="19.712962962963" style="1" customWidth="1"/>
    <col min="3328" max="3328" width="16.1388888888889" style="1" customWidth="1"/>
    <col min="3329" max="3329" width="15.5740740740741" style="1" customWidth="1"/>
    <col min="3330" max="3336" width="9" style="1" hidden="1" customWidth="1"/>
    <col min="3337" max="3337" width="9.13888888888889" style="1"/>
    <col min="3338" max="3338" width="12.4259259259259" style="1" customWidth="1"/>
    <col min="3339" max="3574" width="9.13888888888889" style="1"/>
    <col min="3575" max="3575" width="6.71296296296296" style="1" customWidth="1"/>
    <col min="3576" max="3576" width="71.4259259259259" style="1" customWidth="1"/>
    <col min="3577" max="3577" width="12.8518518518519" style="1" customWidth="1"/>
    <col min="3578" max="3578" width="15.4259259259259" style="1" customWidth="1"/>
    <col min="3579" max="3579" width="20.287037037037" style="1" customWidth="1"/>
    <col min="3580" max="3580" width="18.1388888888889" style="1" customWidth="1"/>
    <col min="3581" max="3581" width="9" style="1" hidden="1" customWidth="1"/>
    <col min="3582" max="3582" width="19" style="1" customWidth="1"/>
    <col min="3583" max="3583" width="19.712962962963" style="1" customWidth="1"/>
    <col min="3584" max="3584" width="16.1388888888889" style="1" customWidth="1"/>
    <col min="3585" max="3585" width="15.5740740740741" style="1" customWidth="1"/>
    <col min="3586" max="3592" width="9" style="1" hidden="1" customWidth="1"/>
    <col min="3593" max="3593" width="9.13888888888889" style="1"/>
    <col min="3594" max="3594" width="12.4259259259259" style="1" customWidth="1"/>
    <col min="3595" max="3830" width="9.13888888888889" style="1"/>
    <col min="3831" max="3831" width="6.71296296296296" style="1" customWidth="1"/>
    <col min="3832" max="3832" width="71.4259259259259" style="1" customWidth="1"/>
    <col min="3833" max="3833" width="12.8518518518519" style="1" customWidth="1"/>
    <col min="3834" max="3834" width="15.4259259259259" style="1" customWidth="1"/>
    <col min="3835" max="3835" width="20.287037037037" style="1" customWidth="1"/>
    <col min="3836" max="3836" width="18.1388888888889" style="1" customWidth="1"/>
    <col min="3837" max="3837" width="9" style="1" hidden="1" customWidth="1"/>
    <col min="3838" max="3838" width="19" style="1" customWidth="1"/>
    <col min="3839" max="3839" width="19.712962962963" style="1" customWidth="1"/>
    <col min="3840" max="3840" width="16.1388888888889" style="1" customWidth="1"/>
    <col min="3841" max="3841" width="15.5740740740741" style="1" customWidth="1"/>
    <col min="3842" max="3848" width="9" style="1" hidden="1" customWidth="1"/>
    <col min="3849" max="3849" width="9.13888888888889" style="1"/>
    <col min="3850" max="3850" width="12.4259259259259" style="1" customWidth="1"/>
    <col min="3851" max="4086" width="9.13888888888889" style="1"/>
    <col min="4087" max="4087" width="6.71296296296296" style="1" customWidth="1"/>
    <col min="4088" max="4088" width="71.4259259259259" style="1" customWidth="1"/>
    <col min="4089" max="4089" width="12.8518518518519" style="1" customWidth="1"/>
    <col min="4090" max="4090" width="15.4259259259259" style="1" customWidth="1"/>
    <col min="4091" max="4091" width="20.287037037037" style="1" customWidth="1"/>
    <col min="4092" max="4092" width="18.1388888888889" style="1" customWidth="1"/>
    <col min="4093" max="4093" width="9" style="1" hidden="1" customWidth="1"/>
    <col min="4094" max="4094" width="19" style="1" customWidth="1"/>
    <col min="4095" max="4095" width="19.712962962963" style="1" customWidth="1"/>
    <col min="4096" max="4096" width="16.1388888888889" style="1" customWidth="1"/>
    <col min="4097" max="4097" width="15.5740740740741" style="1" customWidth="1"/>
    <col min="4098" max="4104" width="9" style="1" hidden="1" customWidth="1"/>
    <col min="4105" max="4105" width="9.13888888888889" style="1"/>
    <col min="4106" max="4106" width="12.4259259259259" style="1" customWidth="1"/>
    <col min="4107" max="4342" width="9.13888888888889" style="1"/>
    <col min="4343" max="4343" width="6.71296296296296" style="1" customWidth="1"/>
    <col min="4344" max="4344" width="71.4259259259259" style="1" customWidth="1"/>
    <col min="4345" max="4345" width="12.8518518518519" style="1" customWidth="1"/>
    <col min="4346" max="4346" width="15.4259259259259" style="1" customWidth="1"/>
    <col min="4347" max="4347" width="20.287037037037" style="1" customWidth="1"/>
    <col min="4348" max="4348" width="18.1388888888889" style="1" customWidth="1"/>
    <col min="4349" max="4349" width="9" style="1" hidden="1" customWidth="1"/>
    <col min="4350" max="4350" width="19" style="1" customWidth="1"/>
    <col min="4351" max="4351" width="19.712962962963" style="1" customWidth="1"/>
    <col min="4352" max="4352" width="16.1388888888889" style="1" customWidth="1"/>
    <col min="4353" max="4353" width="15.5740740740741" style="1" customWidth="1"/>
    <col min="4354" max="4360" width="9" style="1" hidden="1" customWidth="1"/>
    <col min="4361" max="4361" width="9.13888888888889" style="1"/>
    <col min="4362" max="4362" width="12.4259259259259" style="1" customWidth="1"/>
    <col min="4363" max="4598" width="9.13888888888889" style="1"/>
    <col min="4599" max="4599" width="6.71296296296296" style="1" customWidth="1"/>
    <col min="4600" max="4600" width="71.4259259259259" style="1" customWidth="1"/>
    <col min="4601" max="4601" width="12.8518518518519" style="1" customWidth="1"/>
    <col min="4602" max="4602" width="15.4259259259259" style="1" customWidth="1"/>
    <col min="4603" max="4603" width="20.287037037037" style="1" customWidth="1"/>
    <col min="4604" max="4604" width="18.1388888888889" style="1" customWidth="1"/>
    <col min="4605" max="4605" width="9" style="1" hidden="1" customWidth="1"/>
    <col min="4606" max="4606" width="19" style="1" customWidth="1"/>
    <col min="4607" max="4607" width="19.712962962963" style="1" customWidth="1"/>
    <col min="4608" max="4608" width="16.1388888888889" style="1" customWidth="1"/>
    <col min="4609" max="4609" width="15.5740740740741" style="1" customWidth="1"/>
    <col min="4610" max="4616" width="9" style="1" hidden="1" customWidth="1"/>
    <col min="4617" max="4617" width="9.13888888888889" style="1"/>
    <col min="4618" max="4618" width="12.4259259259259" style="1" customWidth="1"/>
    <col min="4619" max="4854" width="9.13888888888889" style="1"/>
    <col min="4855" max="4855" width="6.71296296296296" style="1" customWidth="1"/>
    <col min="4856" max="4856" width="71.4259259259259" style="1" customWidth="1"/>
    <col min="4857" max="4857" width="12.8518518518519" style="1" customWidth="1"/>
    <col min="4858" max="4858" width="15.4259259259259" style="1" customWidth="1"/>
    <col min="4859" max="4859" width="20.287037037037" style="1" customWidth="1"/>
    <col min="4860" max="4860" width="18.1388888888889" style="1" customWidth="1"/>
    <col min="4861" max="4861" width="9" style="1" hidden="1" customWidth="1"/>
    <col min="4862" max="4862" width="19" style="1" customWidth="1"/>
    <col min="4863" max="4863" width="19.712962962963" style="1" customWidth="1"/>
    <col min="4864" max="4864" width="16.1388888888889" style="1" customWidth="1"/>
    <col min="4865" max="4865" width="15.5740740740741" style="1" customWidth="1"/>
    <col min="4866" max="4872" width="9" style="1" hidden="1" customWidth="1"/>
    <col min="4873" max="4873" width="9.13888888888889" style="1"/>
    <col min="4874" max="4874" width="12.4259259259259" style="1" customWidth="1"/>
    <col min="4875" max="5110" width="9.13888888888889" style="1"/>
    <col min="5111" max="5111" width="6.71296296296296" style="1" customWidth="1"/>
    <col min="5112" max="5112" width="71.4259259259259" style="1" customWidth="1"/>
    <col min="5113" max="5113" width="12.8518518518519" style="1" customWidth="1"/>
    <col min="5114" max="5114" width="15.4259259259259" style="1" customWidth="1"/>
    <col min="5115" max="5115" width="20.287037037037" style="1" customWidth="1"/>
    <col min="5116" max="5116" width="18.1388888888889" style="1" customWidth="1"/>
    <col min="5117" max="5117" width="9" style="1" hidden="1" customWidth="1"/>
    <col min="5118" max="5118" width="19" style="1" customWidth="1"/>
    <col min="5119" max="5119" width="19.712962962963" style="1" customWidth="1"/>
    <col min="5120" max="5120" width="16.1388888888889" style="1" customWidth="1"/>
    <col min="5121" max="5121" width="15.5740740740741" style="1" customWidth="1"/>
    <col min="5122" max="5128" width="9" style="1" hidden="1" customWidth="1"/>
    <col min="5129" max="5129" width="9.13888888888889" style="1"/>
    <col min="5130" max="5130" width="12.4259259259259" style="1" customWidth="1"/>
    <col min="5131" max="5366" width="9.13888888888889" style="1"/>
    <col min="5367" max="5367" width="6.71296296296296" style="1" customWidth="1"/>
    <col min="5368" max="5368" width="71.4259259259259" style="1" customWidth="1"/>
    <col min="5369" max="5369" width="12.8518518518519" style="1" customWidth="1"/>
    <col min="5370" max="5370" width="15.4259259259259" style="1" customWidth="1"/>
    <col min="5371" max="5371" width="20.287037037037" style="1" customWidth="1"/>
    <col min="5372" max="5372" width="18.1388888888889" style="1" customWidth="1"/>
    <col min="5373" max="5373" width="9" style="1" hidden="1" customWidth="1"/>
    <col min="5374" max="5374" width="19" style="1" customWidth="1"/>
    <col min="5375" max="5375" width="19.712962962963" style="1" customWidth="1"/>
    <col min="5376" max="5376" width="16.1388888888889" style="1" customWidth="1"/>
    <col min="5377" max="5377" width="15.5740740740741" style="1" customWidth="1"/>
    <col min="5378" max="5384" width="9" style="1" hidden="1" customWidth="1"/>
    <col min="5385" max="5385" width="9.13888888888889" style="1"/>
    <col min="5386" max="5386" width="12.4259259259259" style="1" customWidth="1"/>
    <col min="5387" max="5622" width="9.13888888888889" style="1"/>
    <col min="5623" max="5623" width="6.71296296296296" style="1" customWidth="1"/>
    <col min="5624" max="5624" width="71.4259259259259" style="1" customWidth="1"/>
    <col min="5625" max="5625" width="12.8518518518519" style="1" customWidth="1"/>
    <col min="5626" max="5626" width="15.4259259259259" style="1" customWidth="1"/>
    <col min="5627" max="5627" width="20.287037037037" style="1" customWidth="1"/>
    <col min="5628" max="5628" width="18.1388888888889" style="1" customWidth="1"/>
    <col min="5629" max="5629" width="9" style="1" hidden="1" customWidth="1"/>
    <col min="5630" max="5630" width="19" style="1" customWidth="1"/>
    <col min="5631" max="5631" width="19.712962962963" style="1" customWidth="1"/>
    <col min="5632" max="5632" width="16.1388888888889" style="1" customWidth="1"/>
    <col min="5633" max="5633" width="15.5740740740741" style="1" customWidth="1"/>
    <col min="5634" max="5640" width="9" style="1" hidden="1" customWidth="1"/>
    <col min="5641" max="5641" width="9.13888888888889" style="1"/>
    <col min="5642" max="5642" width="12.4259259259259" style="1" customWidth="1"/>
    <col min="5643" max="5878" width="9.13888888888889" style="1"/>
    <col min="5879" max="5879" width="6.71296296296296" style="1" customWidth="1"/>
    <col min="5880" max="5880" width="71.4259259259259" style="1" customWidth="1"/>
    <col min="5881" max="5881" width="12.8518518518519" style="1" customWidth="1"/>
    <col min="5882" max="5882" width="15.4259259259259" style="1" customWidth="1"/>
    <col min="5883" max="5883" width="20.287037037037" style="1" customWidth="1"/>
    <col min="5884" max="5884" width="18.1388888888889" style="1" customWidth="1"/>
    <col min="5885" max="5885" width="9" style="1" hidden="1" customWidth="1"/>
    <col min="5886" max="5886" width="19" style="1" customWidth="1"/>
    <col min="5887" max="5887" width="19.712962962963" style="1" customWidth="1"/>
    <col min="5888" max="5888" width="16.1388888888889" style="1" customWidth="1"/>
    <col min="5889" max="5889" width="15.5740740740741" style="1" customWidth="1"/>
    <col min="5890" max="5896" width="9" style="1" hidden="1" customWidth="1"/>
    <col min="5897" max="5897" width="9.13888888888889" style="1"/>
    <col min="5898" max="5898" width="12.4259259259259" style="1" customWidth="1"/>
    <col min="5899" max="6134" width="9.13888888888889" style="1"/>
    <col min="6135" max="6135" width="6.71296296296296" style="1" customWidth="1"/>
    <col min="6136" max="6136" width="71.4259259259259" style="1" customWidth="1"/>
    <col min="6137" max="6137" width="12.8518518518519" style="1" customWidth="1"/>
    <col min="6138" max="6138" width="15.4259259259259" style="1" customWidth="1"/>
    <col min="6139" max="6139" width="20.287037037037" style="1" customWidth="1"/>
    <col min="6140" max="6140" width="18.1388888888889" style="1" customWidth="1"/>
    <col min="6141" max="6141" width="9" style="1" hidden="1" customWidth="1"/>
    <col min="6142" max="6142" width="19" style="1" customWidth="1"/>
    <col min="6143" max="6143" width="19.712962962963" style="1" customWidth="1"/>
    <col min="6144" max="6144" width="16.1388888888889" style="1" customWidth="1"/>
    <col min="6145" max="6145" width="15.5740740740741" style="1" customWidth="1"/>
    <col min="6146" max="6152" width="9" style="1" hidden="1" customWidth="1"/>
    <col min="6153" max="6153" width="9.13888888888889" style="1"/>
    <col min="6154" max="6154" width="12.4259259259259" style="1" customWidth="1"/>
    <col min="6155" max="6390" width="9.13888888888889" style="1"/>
    <col min="6391" max="6391" width="6.71296296296296" style="1" customWidth="1"/>
    <col min="6392" max="6392" width="71.4259259259259" style="1" customWidth="1"/>
    <col min="6393" max="6393" width="12.8518518518519" style="1" customWidth="1"/>
    <col min="6394" max="6394" width="15.4259259259259" style="1" customWidth="1"/>
    <col min="6395" max="6395" width="20.287037037037" style="1" customWidth="1"/>
    <col min="6396" max="6396" width="18.1388888888889" style="1" customWidth="1"/>
    <col min="6397" max="6397" width="9" style="1" hidden="1" customWidth="1"/>
    <col min="6398" max="6398" width="19" style="1" customWidth="1"/>
    <col min="6399" max="6399" width="19.712962962963" style="1" customWidth="1"/>
    <col min="6400" max="6400" width="16.1388888888889" style="1" customWidth="1"/>
    <col min="6401" max="6401" width="15.5740740740741" style="1" customWidth="1"/>
    <col min="6402" max="6408" width="9" style="1" hidden="1" customWidth="1"/>
    <col min="6409" max="6409" width="9.13888888888889" style="1"/>
    <col min="6410" max="6410" width="12.4259259259259" style="1" customWidth="1"/>
    <col min="6411" max="6646" width="9.13888888888889" style="1"/>
    <col min="6647" max="6647" width="6.71296296296296" style="1" customWidth="1"/>
    <col min="6648" max="6648" width="71.4259259259259" style="1" customWidth="1"/>
    <col min="6649" max="6649" width="12.8518518518519" style="1" customWidth="1"/>
    <col min="6650" max="6650" width="15.4259259259259" style="1" customWidth="1"/>
    <col min="6651" max="6651" width="20.287037037037" style="1" customWidth="1"/>
    <col min="6652" max="6652" width="18.1388888888889" style="1" customWidth="1"/>
    <col min="6653" max="6653" width="9" style="1" hidden="1" customWidth="1"/>
    <col min="6654" max="6654" width="19" style="1" customWidth="1"/>
    <col min="6655" max="6655" width="19.712962962963" style="1" customWidth="1"/>
    <col min="6656" max="6656" width="16.1388888888889" style="1" customWidth="1"/>
    <col min="6657" max="6657" width="15.5740740740741" style="1" customWidth="1"/>
    <col min="6658" max="6664" width="9" style="1" hidden="1" customWidth="1"/>
    <col min="6665" max="6665" width="9.13888888888889" style="1"/>
    <col min="6666" max="6666" width="12.4259259259259" style="1" customWidth="1"/>
    <col min="6667" max="6902" width="9.13888888888889" style="1"/>
    <col min="6903" max="6903" width="6.71296296296296" style="1" customWidth="1"/>
    <col min="6904" max="6904" width="71.4259259259259" style="1" customWidth="1"/>
    <col min="6905" max="6905" width="12.8518518518519" style="1" customWidth="1"/>
    <col min="6906" max="6906" width="15.4259259259259" style="1" customWidth="1"/>
    <col min="6907" max="6907" width="20.287037037037" style="1" customWidth="1"/>
    <col min="6908" max="6908" width="18.1388888888889" style="1" customWidth="1"/>
    <col min="6909" max="6909" width="9" style="1" hidden="1" customWidth="1"/>
    <col min="6910" max="6910" width="19" style="1" customWidth="1"/>
    <col min="6911" max="6911" width="19.712962962963" style="1" customWidth="1"/>
    <col min="6912" max="6912" width="16.1388888888889" style="1" customWidth="1"/>
    <col min="6913" max="6913" width="15.5740740740741" style="1" customWidth="1"/>
    <col min="6914" max="6920" width="9" style="1" hidden="1" customWidth="1"/>
    <col min="6921" max="6921" width="9.13888888888889" style="1"/>
    <col min="6922" max="6922" width="12.4259259259259" style="1" customWidth="1"/>
    <col min="6923" max="7158" width="9.13888888888889" style="1"/>
    <col min="7159" max="7159" width="6.71296296296296" style="1" customWidth="1"/>
    <col min="7160" max="7160" width="71.4259259259259" style="1" customWidth="1"/>
    <col min="7161" max="7161" width="12.8518518518519" style="1" customWidth="1"/>
    <col min="7162" max="7162" width="15.4259259259259" style="1" customWidth="1"/>
    <col min="7163" max="7163" width="20.287037037037" style="1" customWidth="1"/>
    <col min="7164" max="7164" width="18.1388888888889" style="1" customWidth="1"/>
    <col min="7165" max="7165" width="9" style="1" hidden="1" customWidth="1"/>
    <col min="7166" max="7166" width="19" style="1" customWidth="1"/>
    <col min="7167" max="7167" width="19.712962962963" style="1" customWidth="1"/>
    <col min="7168" max="7168" width="16.1388888888889" style="1" customWidth="1"/>
    <col min="7169" max="7169" width="15.5740740740741" style="1" customWidth="1"/>
    <col min="7170" max="7176" width="9" style="1" hidden="1" customWidth="1"/>
    <col min="7177" max="7177" width="9.13888888888889" style="1"/>
    <col min="7178" max="7178" width="12.4259259259259" style="1" customWidth="1"/>
    <col min="7179" max="7414" width="9.13888888888889" style="1"/>
    <col min="7415" max="7415" width="6.71296296296296" style="1" customWidth="1"/>
    <col min="7416" max="7416" width="71.4259259259259" style="1" customWidth="1"/>
    <col min="7417" max="7417" width="12.8518518518519" style="1" customWidth="1"/>
    <col min="7418" max="7418" width="15.4259259259259" style="1" customWidth="1"/>
    <col min="7419" max="7419" width="20.287037037037" style="1" customWidth="1"/>
    <col min="7420" max="7420" width="18.1388888888889" style="1" customWidth="1"/>
    <col min="7421" max="7421" width="9" style="1" hidden="1" customWidth="1"/>
    <col min="7422" max="7422" width="19" style="1" customWidth="1"/>
    <col min="7423" max="7423" width="19.712962962963" style="1" customWidth="1"/>
    <col min="7424" max="7424" width="16.1388888888889" style="1" customWidth="1"/>
    <col min="7425" max="7425" width="15.5740740740741" style="1" customWidth="1"/>
    <col min="7426" max="7432" width="9" style="1" hidden="1" customWidth="1"/>
    <col min="7433" max="7433" width="9.13888888888889" style="1"/>
    <col min="7434" max="7434" width="12.4259259259259" style="1" customWidth="1"/>
    <col min="7435" max="7670" width="9.13888888888889" style="1"/>
    <col min="7671" max="7671" width="6.71296296296296" style="1" customWidth="1"/>
    <col min="7672" max="7672" width="71.4259259259259" style="1" customWidth="1"/>
    <col min="7673" max="7673" width="12.8518518518519" style="1" customWidth="1"/>
    <col min="7674" max="7674" width="15.4259259259259" style="1" customWidth="1"/>
    <col min="7675" max="7675" width="20.287037037037" style="1" customWidth="1"/>
    <col min="7676" max="7676" width="18.1388888888889" style="1" customWidth="1"/>
    <col min="7677" max="7677" width="9" style="1" hidden="1" customWidth="1"/>
    <col min="7678" max="7678" width="19" style="1" customWidth="1"/>
    <col min="7679" max="7679" width="19.712962962963" style="1" customWidth="1"/>
    <col min="7680" max="7680" width="16.1388888888889" style="1" customWidth="1"/>
    <col min="7681" max="7681" width="15.5740740740741" style="1" customWidth="1"/>
    <col min="7682" max="7688" width="9" style="1" hidden="1" customWidth="1"/>
    <col min="7689" max="7689" width="9.13888888888889" style="1"/>
    <col min="7690" max="7690" width="12.4259259259259" style="1" customWidth="1"/>
    <col min="7691" max="7926" width="9.13888888888889" style="1"/>
    <col min="7927" max="7927" width="6.71296296296296" style="1" customWidth="1"/>
    <col min="7928" max="7928" width="71.4259259259259" style="1" customWidth="1"/>
    <col min="7929" max="7929" width="12.8518518518519" style="1" customWidth="1"/>
    <col min="7930" max="7930" width="15.4259259259259" style="1" customWidth="1"/>
    <col min="7931" max="7931" width="20.287037037037" style="1" customWidth="1"/>
    <col min="7932" max="7932" width="18.1388888888889" style="1" customWidth="1"/>
    <col min="7933" max="7933" width="9" style="1" hidden="1" customWidth="1"/>
    <col min="7934" max="7934" width="19" style="1" customWidth="1"/>
    <col min="7935" max="7935" width="19.712962962963" style="1" customWidth="1"/>
    <col min="7936" max="7936" width="16.1388888888889" style="1" customWidth="1"/>
    <col min="7937" max="7937" width="15.5740740740741" style="1" customWidth="1"/>
    <col min="7938" max="7944" width="9" style="1" hidden="1" customWidth="1"/>
    <col min="7945" max="7945" width="9.13888888888889" style="1"/>
    <col min="7946" max="7946" width="12.4259259259259" style="1" customWidth="1"/>
    <col min="7947" max="8182" width="9.13888888888889" style="1"/>
    <col min="8183" max="8183" width="6.71296296296296" style="1" customWidth="1"/>
    <col min="8184" max="8184" width="71.4259259259259" style="1" customWidth="1"/>
    <col min="8185" max="8185" width="12.8518518518519" style="1" customWidth="1"/>
    <col min="8186" max="8186" width="15.4259259259259" style="1" customWidth="1"/>
    <col min="8187" max="8187" width="20.287037037037" style="1" customWidth="1"/>
    <col min="8188" max="8188" width="18.1388888888889" style="1" customWidth="1"/>
    <col min="8189" max="8189" width="9" style="1" hidden="1" customWidth="1"/>
    <col min="8190" max="8190" width="19" style="1" customWidth="1"/>
    <col min="8191" max="8191" width="19.712962962963" style="1" customWidth="1"/>
    <col min="8192" max="8192" width="16.1388888888889" style="1" customWidth="1"/>
    <col min="8193" max="8193" width="15.5740740740741" style="1" customWidth="1"/>
    <col min="8194" max="8200" width="9" style="1" hidden="1" customWidth="1"/>
    <col min="8201" max="8201" width="9.13888888888889" style="1"/>
    <col min="8202" max="8202" width="12.4259259259259" style="1" customWidth="1"/>
    <col min="8203" max="8438" width="9.13888888888889" style="1"/>
    <col min="8439" max="8439" width="6.71296296296296" style="1" customWidth="1"/>
    <col min="8440" max="8440" width="71.4259259259259" style="1" customWidth="1"/>
    <col min="8441" max="8441" width="12.8518518518519" style="1" customWidth="1"/>
    <col min="8442" max="8442" width="15.4259259259259" style="1" customWidth="1"/>
    <col min="8443" max="8443" width="20.287037037037" style="1" customWidth="1"/>
    <col min="8444" max="8444" width="18.1388888888889" style="1" customWidth="1"/>
    <col min="8445" max="8445" width="9" style="1" hidden="1" customWidth="1"/>
    <col min="8446" max="8446" width="19" style="1" customWidth="1"/>
    <col min="8447" max="8447" width="19.712962962963" style="1" customWidth="1"/>
    <col min="8448" max="8448" width="16.1388888888889" style="1" customWidth="1"/>
    <col min="8449" max="8449" width="15.5740740740741" style="1" customWidth="1"/>
    <col min="8450" max="8456" width="9" style="1" hidden="1" customWidth="1"/>
    <col min="8457" max="8457" width="9.13888888888889" style="1"/>
    <col min="8458" max="8458" width="12.4259259259259" style="1" customWidth="1"/>
    <col min="8459" max="8694" width="9.13888888888889" style="1"/>
    <col min="8695" max="8695" width="6.71296296296296" style="1" customWidth="1"/>
    <col min="8696" max="8696" width="71.4259259259259" style="1" customWidth="1"/>
    <col min="8697" max="8697" width="12.8518518518519" style="1" customWidth="1"/>
    <col min="8698" max="8698" width="15.4259259259259" style="1" customWidth="1"/>
    <col min="8699" max="8699" width="20.287037037037" style="1" customWidth="1"/>
    <col min="8700" max="8700" width="18.1388888888889" style="1" customWidth="1"/>
    <col min="8701" max="8701" width="9" style="1" hidden="1" customWidth="1"/>
    <col min="8702" max="8702" width="19" style="1" customWidth="1"/>
    <col min="8703" max="8703" width="19.712962962963" style="1" customWidth="1"/>
    <col min="8704" max="8704" width="16.1388888888889" style="1" customWidth="1"/>
    <col min="8705" max="8705" width="15.5740740740741" style="1" customWidth="1"/>
    <col min="8706" max="8712" width="9" style="1" hidden="1" customWidth="1"/>
    <col min="8713" max="8713" width="9.13888888888889" style="1"/>
    <col min="8714" max="8714" width="12.4259259259259" style="1" customWidth="1"/>
    <col min="8715" max="8950" width="9.13888888888889" style="1"/>
    <col min="8951" max="8951" width="6.71296296296296" style="1" customWidth="1"/>
    <col min="8952" max="8952" width="71.4259259259259" style="1" customWidth="1"/>
    <col min="8953" max="8953" width="12.8518518518519" style="1" customWidth="1"/>
    <col min="8954" max="8954" width="15.4259259259259" style="1" customWidth="1"/>
    <col min="8955" max="8955" width="20.287037037037" style="1" customWidth="1"/>
    <col min="8956" max="8956" width="18.1388888888889" style="1" customWidth="1"/>
    <col min="8957" max="8957" width="9" style="1" hidden="1" customWidth="1"/>
    <col min="8958" max="8958" width="19" style="1" customWidth="1"/>
    <col min="8959" max="8959" width="19.712962962963" style="1" customWidth="1"/>
    <col min="8960" max="8960" width="16.1388888888889" style="1" customWidth="1"/>
    <col min="8961" max="8961" width="15.5740740740741" style="1" customWidth="1"/>
    <col min="8962" max="8968" width="9" style="1" hidden="1" customWidth="1"/>
    <col min="8969" max="8969" width="9.13888888888889" style="1"/>
    <col min="8970" max="8970" width="12.4259259259259" style="1" customWidth="1"/>
    <col min="8971" max="9206" width="9.13888888888889" style="1"/>
    <col min="9207" max="9207" width="6.71296296296296" style="1" customWidth="1"/>
    <col min="9208" max="9208" width="71.4259259259259" style="1" customWidth="1"/>
    <col min="9209" max="9209" width="12.8518518518519" style="1" customWidth="1"/>
    <col min="9210" max="9210" width="15.4259259259259" style="1" customWidth="1"/>
    <col min="9211" max="9211" width="20.287037037037" style="1" customWidth="1"/>
    <col min="9212" max="9212" width="18.1388888888889" style="1" customWidth="1"/>
    <col min="9213" max="9213" width="9" style="1" hidden="1" customWidth="1"/>
    <col min="9214" max="9214" width="19" style="1" customWidth="1"/>
    <col min="9215" max="9215" width="19.712962962963" style="1" customWidth="1"/>
    <col min="9216" max="9216" width="16.1388888888889" style="1" customWidth="1"/>
    <col min="9217" max="9217" width="15.5740740740741" style="1" customWidth="1"/>
    <col min="9218" max="9224" width="9" style="1" hidden="1" customWidth="1"/>
    <col min="9225" max="9225" width="9.13888888888889" style="1"/>
    <col min="9226" max="9226" width="12.4259259259259" style="1" customWidth="1"/>
    <col min="9227" max="9462" width="9.13888888888889" style="1"/>
    <col min="9463" max="9463" width="6.71296296296296" style="1" customWidth="1"/>
    <col min="9464" max="9464" width="71.4259259259259" style="1" customWidth="1"/>
    <col min="9465" max="9465" width="12.8518518518519" style="1" customWidth="1"/>
    <col min="9466" max="9466" width="15.4259259259259" style="1" customWidth="1"/>
    <col min="9467" max="9467" width="20.287037037037" style="1" customWidth="1"/>
    <col min="9468" max="9468" width="18.1388888888889" style="1" customWidth="1"/>
    <col min="9469" max="9469" width="9" style="1" hidden="1" customWidth="1"/>
    <col min="9470" max="9470" width="19" style="1" customWidth="1"/>
    <col min="9471" max="9471" width="19.712962962963" style="1" customWidth="1"/>
    <col min="9472" max="9472" width="16.1388888888889" style="1" customWidth="1"/>
    <col min="9473" max="9473" width="15.5740740740741" style="1" customWidth="1"/>
    <col min="9474" max="9480" width="9" style="1" hidden="1" customWidth="1"/>
    <col min="9481" max="9481" width="9.13888888888889" style="1"/>
    <col min="9482" max="9482" width="12.4259259259259" style="1" customWidth="1"/>
    <col min="9483" max="9718" width="9.13888888888889" style="1"/>
    <col min="9719" max="9719" width="6.71296296296296" style="1" customWidth="1"/>
    <col min="9720" max="9720" width="71.4259259259259" style="1" customWidth="1"/>
    <col min="9721" max="9721" width="12.8518518518519" style="1" customWidth="1"/>
    <col min="9722" max="9722" width="15.4259259259259" style="1" customWidth="1"/>
    <col min="9723" max="9723" width="20.287037037037" style="1" customWidth="1"/>
    <col min="9724" max="9724" width="18.1388888888889" style="1" customWidth="1"/>
    <col min="9725" max="9725" width="9" style="1" hidden="1" customWidth="1"/>
    <col min="9726" max="9726" width="19" style="1" customWidth="1"/>
    <col min="9727" max="9727" width="19.712962962963" style="1" customWidth="1"/>
    <col min="9728" max="9728" width="16.1388888888889" style="1" customWidth="1"/>
    <col min="9729" max="9729" width="15.5740740740741" style="1" customWidth="1"/>
    <col min="9730" max="9736" width="9" style="1" hidden="1" customWidth="1"/>
    <col min="9737" max="9737" width="9.13888888888889" style="1"/>
    <col min="9738" max="9738" width="12.4259259259259" style="1" customWidth="1"/>
    <col min="9739" max="9974" width="9.13888888888889" style="1"/>
    <col min="9975" max="9975" width="6.71296296296296" style="1" customWidth="1"/>
    <col min="9976" max="9976" width="71.4259259259259" style="1" customWidth="1"/>
    <col min="9977" max="9977" width="12.8518518518519" style="1" customWidth="1"/>
    <col min="9978" max="9978" width="15.4259259259259" style="1" customWidth="1"/>
    <col min="9979" max="9979" width="20.287037037037" style="1" customWidth="1"/>
    <col min="9980" max="9980" width="18.1388888888889" style="1" customWidth="1"/>
    <col min="9981" max="9981" width="9" style="1" hidden="1" customWidth="1"/>
    <col min="9982" max="9982" width="19" style="1" customWidth="1"/>
    <col min="9983" max="9983" width="19.712962962963" style="1" customWidth="1"/>
    <col min="9984" max="9984" width="16.1388888888889" style="1" customWidth="1"/>
    <col min="9985" max="9985" width="15.5740740740741" style="1" customWidth="1"/>
    <col min="9986" max="9992" width="9" style="1" hidden="1" customWidth="1"/>
    <col min="9993" max="9993" width="9.13888888888889" style="1"/>
    <col min="9994" max="9994" width="12.4259259259259" style="1" customWidth="1"/>
    <col min="9995" max="10230" width="9.13888888888889" style="1"/>
    <col min="10231" max="10231" width="6.71296296296296" style="1" customWidth="1"/>
    <col min="10232" max="10232" width="71.4259259259259" style="1" customWidth="1"/>
    <col min="10233" max="10233" width="12.8518518518519" style="1" customWidth="1"/>
    <col min="10234" max="10234" width="15.4259259259259" style="1" customWidth="1"/>
    <col min="10235" max="10235" width="20.287037037037" style="1" customWidth="1"/>
    <col min="10236" max="10236" width="18.1388888888889" style="1" customWidth="1"/>
    <col min="10237" max="10237" width="9" style="1" hidden="1" customWidth="1"/>
    <col min="10238" max="10238" width="19" style="1" customWidth="1"/>
    <col min="10239" max="10239" width="19.712962962963" style="1" customWidth="1"/>
    <col min="10240" max="10240" width="16.1388888888889" style="1" customWidth="1"/>
    <col min="10241" max="10241" width="15.5740740740741" style="1" customWidth="1"/>
    <col min="10242" max="10248" width="9" style="1" hidden="1" customWidth="1"/>
    <col min="10249" max="10249" width="9.13888888888889" style="1"/>
    <col min="10250" max="10250" width="12.4259259259259" style="1" customWidth="1"/>
    <col min="10251" max="10486" width="9.13888888888889" style="1"/>
    <col min="10487" max="10487" width="6.71296296296296" style="1" customWidth="1"/>
    <col min="10488" max="10488" width="71.4259259259259" style="1" customWidth="1"/>
    <col min="10489" max="10489" width="12.8518518518519" style="1" customWidth="1"/>
    <col min="10490" max="10490" width="15.4259259259259" style="1" customWidth="1"/>
    <col min="10491" max="10491" width="20.287037037037" style="1" customWidth="1"/>
    <col min="10492" max="10492" width="18.1388888888889" style="1" customWidth="1"/>
    <col min="10493" max="10493" width="9" style="1" hidden="1" customWidth="1"/>
    <col min="10494" max="10494" width="19" style="1" customWidth="1"/>
    <col min="10495" max="10495" width="19.712962962963" style="1" customWidth="1"/>
    <col min="10496" max="10496" width="16.1388888888889" style="1" customWidth="1"/>
    <col min="10497" max="10497" width="15.5740740740741" style="1" customWidth="1"/>
    <col min="10498" max="10504" width="9" style="1" hidden="1" customWidth="1"/>
    <col min="10505" max="10505" width="9.13888888888889" style="1"/>
    <col min="10506" max="10506" width="12.4259259259259" style="1" customWidth="1"/>
    <col min="10507" max="10742" width="9.13888888888889" style="1"/>
    <col min="10743" max="10743" width="6.71296296296296" style="1" customWidth="1"/>
    <col min="10744" max="10744" width="71.4259259259259" style="1" customWidth="1"/>
    <col min="10745" max="10745" width="12.8518518518519" style="1" customWidth="1"/>
    <col min="10746" max="10746" width="15.4259259259259" style="1" customWidth="1"/>
    <col min="10747" max="10747" width="20.287037037037" style="1" customWidth="1"/>
    <col min="10748" max="10748" width="18.1388888888889" style="1" customWidth="1"/>
    <col min="10749" max="10749" width="9" style="1" hidden="1" customWidth="1"/>
    <col min="10750" max="10750" width="19" style="1" customWidth="1"/>
    <col min="10751" max="10751" width="19.712962962963" style="1" customWidth="1"/>
    <col min="10752" max="10752" width="16.1388888888889" style="1" customWidth="1"/>
    <col min="10753" max="10753" width="15.5740740740741" style="1" customWidth="1"/>
    <col min="10754" max="10760" width="9" style="1" hidden="1" customWidth="1"/>
    <col min="10761" max="10761" width="9.13888888888889" style="1"/>
    <col min="10762" max="10762" width="12.4259259259259" style="1" customWidth="1"/>
    <col min="10763" max="10998" width="9.13888888888889" style="1"/>
    <col min="10999" max="10999" width="6.71296296296296" style="1" customWidth="1"/>
    <col min="11000" max="11000" width="71.4259259259259" style="1" customWidth="1"/>
    <col min="11001" max="11001" width="12.8518518518519" style="1" customWidth="1"/>
    <col min="11002" max="11002" width="15.4259259259259" style="1" customWidth="1"/>
    <col min="11003" max="11003" width="20.287037037037" style="1" customWidth="1"/>
    <col min="11004" max="11004" width="18.1388888888889" style="1" customWidth="1"/>
    <col min="11005" max="11005" width="9" style="1" hidden="1" customWidth="1"/>
    <col min="11006" max="11006" width="19" style="1" customWidth="1"/>
    <col min="11007" max="11007" width="19.712962962963" style="1" customWidth="1"/>
    <col min="11008" max="11008" width="16.1388888888889" style="1" customWidth="1"/>
    <col min="11009" max="11009" width="15.5740740740741" style="1" customWidth="1"/>
    <col min="11010" max="11016" width="9" style="1" hidden="1" customWidth="1"/>
    <col min="11017" max="11017" width="9.13888888888889" style="1"/>
    <col min="11018" max="11018" width="12.4259259259259" style="1" customWidth="1"/>
    <col min="11019" max="11254" width="9.13888888888889" style="1"/>
    <col min="11255" max="11255" width="6.71296296296296" style="1" customWidth="1"/>
    <col min="11256" max="11256" width="71.4259259259259" style="1" customWidth="1"/>
    <col min="11257" max="11257" width="12.8518518518519" style="1" customWidth="1"/>
    <col min="11258" max="11258" width="15.4259259259259" style="1" customWidth="1"/>
    <col min="11259" max="11259" width="20.287037037037" style="1" customWidth="1"/>
    <col min="11260" max="11260" width="18.1388888888889" style="1" customWidth="1"/>
    <col min="11261" max="11261" width="9" style="1" hidden="1" customWidth="1"/>
    <col min="11262" max="11262" width="19" style="1" customWidth="1"/>
    <col min="11263" max="11263" width="19.712962962963" style="1" customWidth="1"/>
    <col min="11264" max="11264" width="16.1388888888889" style="1" customWidth="1"/>
    <col min="11265" max="11265" width="15.5740740740741" style="1" customWidth="1"/>
    <col min="11266" max="11272" width="9" style="1" hidden="1" customWidth="1"/>
    <col min="11273" max="11273" width="9.13888888888889" style="1"/>
    <col min="11274" max="11274" width="12.4259259259259" style="1" customWidth="1"/>
    <col min="11275" max="11510" width="9.13888888888889" style="1"/>
    <col min="11511" max="11511" width="6.71296296296296" style="1" customWidth="1"/>
    <col min="11512" max="11512" width="71.4259259259259" style="1" customWidth="1"/>
    <col min="11513" max="11513" width="12.8518518518519" style="1" customWidth="1"/>
    <col min="11514" max="11514" width="15.4259259259259" style="1" customWidth="1"/>
    <col min="11515" max="11515" width="20.287037037037" style="1" customWidth="1"/>
    <col min="11516" max="11516" width="18.1388888888889" style="1" customWidth="1"/>
    <col min="11517" max="11517" width="9" style="1" hidden="1" customWidth="1"/>
    <col min="11518" max="11518" width="19" style="1" customWidth="1"/>
    <col min="11519" max="11519" width="19.712962962963" style="1" customWidth="1"/>
    <col min="11520" max="11520" width="16.1388888888889" style="1" customWidth="1"/>
    <col min="11521" max="11521" width="15.5740740740741" style="1" customWidth="1"/>
    <col min="11522" max="11528" width="9" style="1" hidden="1" customWidth="1"/>
    <col min="11529" max="11529" width="9.13888888888889" style="1"/>
    <col min="11530" max="11530" width="12.4259259259259" style="1" customWidth="1"/>
    <col min="11531" max="11766" width="9.13888888888889" style="1"/>
    <col min="11767" max="11767" width="6.71296296296296" style="1" customWidth="1"/>
    <col min="11768" max="11768" width="71.4259259259259" style="1" customWidth="1"/>
    <col min="11769" max="11769" width="12.8518518518519" style="1" customWidth="1"/>
    <col min="11770" max="11770" width="15.4259259259259" style="1" customWidth="1"/>
    <col min="11771" max="11771" width="20.287037037037" style="1" customWidth="1"/>
    <col min="11772" max="11772" width="18.1388888888889" style="1" customWidth="1"/>
    <col min="11773" max="11773" width="9" style="1" hidden="1" customWidth="1"/>
    <col min="11774" max="11774" width="19" style="1" customWidth="1"/>
    <col min="11775" max="11775" width="19.712962962963" style="1" customWidth="1"/>
    <col min="11776" max="11776" width="16.1388888888889" style="1" customWidth="1"/>
    <col min="11777" max="11777" width="15.5740740740741" style="1" customWidth="1"/>
    <col min="11778" max="11784" width="9" style="1" hidden="1" customWidth="1"/>
    <col min="11785" max="11785" width="9.13888888888889" style="1"/>
    <col min="11786" max="11786" width="12.4259259259259" style="1" customWidth="1"/>
    <col min="11787" max="12022" width="9.13888888888889" style="1"/>
    <col min="12023" max="12023" width="6.71296296296296" style="1" customWidth="1"/>
    <col min="12024" max="12024" width="71.4259259259259" style="1" customWidth="1"/>
    <col min="12025" max="12025" width="12.8518518518519" style="1" customWidth="1"/>
    <col min="12026" max="12026" width="15.4259259259259" style="1" customWidth="1"/>
    <col min="12027" max="12027" width="20.287037037037" style="1" customWidth="1"/>
    <col min="12028" max="12028" width="18.1388888888889" style="1" customWidth="1"/>
    <col min="12029" max="12029" width="9" style="1" hidden="1" customWidth="1"/>
    <col min="12030" max="12030" width="19" style="1" customWidth="1"/>
    <col min="12031" max="12031" width="19.712962962963" style="1" customWidth="1"/>
    <col min="12032" max="12032" width="16.1388888888889" style="1" customWidth="1"/>
    <col min="12033" max="12033" width="15.5740740740741" style="1" customWidth="1"/>
    <col min="12034" max="12040" width="9" style="1" hidden="1" customWidth="1"/>
    <col min="12041" max="12041" width="9.13888888888889" style="1"/>
    <col min="12042" max="12042" width="12.4259259259259" style="1" customWidth="1"/>
    <col min="12043" max="12278" width="9.13888888888889" style="1"/>
    <col min="12279" max="12279" width="6.71296296296296" style="1" customWidth="1"/>
    <col min="12280" max="12280" width="71.4259259259259" style="1" customWidth="1"/>
    <col min="12281" max="12281" width="12.8518518518519" style="1" customWidth="1"/>
    <col min="12282" max="12282" width="15.4259259259259" style="1" customWidth="1"/>
    <col min="12283" max="12283" width="20.287037037037" style="1" customWidth="1"/>
    <col min="12284" max="12284" width="18.1388888888889" style="1" customWidth="1"/>
    <col min="12285" max="12285" width="9" style="1" hidden="1" customWidth="1"/>
    <col min="12286" max="12286" width="19" style="1" customWidth="1"/>
    <col min="12287" max="12287" width="19.712962962963" style="1" customWidth="1"/>
    <col min="12288" max="12288" width="16.1388888888889" style="1" customWidth="1"/>
    <col min="12289" max="12289" width="15.5740740740741" style="1" customWidth="1"/>
    <col min="12290" max="12296" width="9" style="1" hidden="1" customWidth="1"/>
    <col min="12297" max="12297" width="9.13888888888889" style="1"/>
    <col min="12298" max="12298" width="12.4259259259259" style="1" customWidth="1"/>
    <col min="12299" max="12534" width="9.13888888888889" style="1"/>
    <col min="12535" max="12535" width="6.71296296296296" style="1" customWidth="1"/>
    <col min="12536" max="12536" width="71.4259259259259" style="1" customWidth="1"/>
    <col min="12537" max="12537" width="12.8518518518519" style="1" customWidth="1"/>
    <col min="12538" max="12538" width="15.4259259259259" style="1" customWidth="1"/>
    <col min="12539" max="12539" width="20.287037037037" style="1" customWidth="1"/>
    <col min="12540" max="12540" width="18.1388888888889" style="1" customWidth="1"/>
    <col min="12541" max="12541" width="9" style="1" hidden="1" customWidth="1"/>
    <col min="12542" max="12542" width="19" style="1" customWidth="1"/>
    <col min="12543" max="12543" width="19.712962962963" style="1" customWidth="1"/>
    <col min="12544" max="12544" width="16.1388888888889" style="1" customWidth="1"/>
    <col min="12545" max="12545" width="15.5740740740741" style="1" customWidth="1"/>
    <col min="12546" max="12552" width="9" style="1" hidden="1" customWidth="1"/>
    <col min="12553" max="12553" width="9.13888888888889" style="1"/>
    <col min="12554" max="12554" width="12.4259259259259" style="1" customWidth="1"/>
    <col min="12555" max="12790" width="9.13888888888889" style="1"/>
    <col min="12791" max="12791" width="6.71296296296296" style="1" customWidth="1"/>
    <col min="12792" max="12792" width="71.4259259259259" style="1" customWidth="1"/>
    <col min="12793" max="12793" width="12.8518518518519" style="1" customWidth="1"/>
    <col min="12794" max="12794" width="15.4259259259259" style="1" customWidth="1"/>
    <col min="12795" max="12795" width="20.287037037037" style="1" customWidth="1"/>
    <col min="12796" max="12796" width="18.1388888888889" style="1" customWidth="1"/>
    <col min="12797" max="12797" width="9" style="1" hidden="1" customWidth="1"/>
    <col min="12798" max="12798" width="19" style="1" customWidth="1"/>
    <col min="12799" max="12799" width="19.712962962963" style="1" customWidth="1"/>
    <col min="12800" max="12800" width="16.1388888888889" style="1" customWidth="1"/>
    <col min="12801" max="12801" width="15.5740740740741" style="1" customWidth="1"/>
    <col min="12802" max="12808" width="9" style="1" hidden="1" customWidth="1"/>
    <col min="12809" max="12809" width="9.13888888888889" style="1"/>
    <col min="12810" max="12810" width="12.4259259259259" style="1" customWidth="1"/>
    <col min="12811" max="13046" width="9.13888888888889" style="1"/>
    <col min="13047" max="13047" width="6.71296296296296" style="1" customWidth="1"/>
    <col min="13048" max="13048" width="71.4259259259259" style="1" customWidth="1"/>
    <col min="13049" max="13049" width="12.8518518518519" style="1" customWidth="1"/>
    <col min="13050" max="13050" width="15.4259259259259" style="1" customWidth="1"/>
    <col min="13051" max="13051" width="20.287037037037" style="1" customWidth="1"/>
    <col min="13052" max="13052" width="18.1388888888889" style="1" customWidth="1"/>
    <col min="13053" max="13053" width="9" style="1" hidden="1" customWidth="1"/>
    <col min="13054" max="13054" width="19" style="1" customWidth="1"/>
    <col min="13055" max="13055" width="19.712962962963" style="1" customWidth="1"/>
    <col min="13056" max="13056" width="16.1388888888889" style="1" customWidth="1"/>
    <col min="13057" max="13057" width="15.5740740740741" style="1" customWidth="1"/>
    <col min="13058" max="13064" width="9" style="1" hidden="1" customWidth="1"/>
    <col min="13065" max="13065" width="9.13888888888889" style="1"/>
    <col min="13066" max="13066" width="12.4259259259259" style="1" customWidth="1"/>
    <col min="13067" max="13302" width="9.13888888888889" style="1"/>
    <col min="13303" max="13303" width="6.71296296296296" style="1" customWidth="1"/>
    <col min="13304" max="13304" width="71.4259259259259" style="1" customWidth="1"/>
    <col min="13305" max="13305" width="12.8518518518519" style="1" customWidth="1"/>
    <col min="13306" max="13306" width="15.4259259259259" style="1" customWidth="1"/>
    <col min="13307" max="13307" width="20.287037037037" style="1" customWidth="1"/>
    <col min="13308" max="13308" width="18.1388888888889" style="1" customWidth="1"/>
    <col min="13309" max="13309" width="9" style="1" hidden="1" customWidth="1"/>
    <col min="13310" max="13310" width="19" style="1" customWidth="1"/>
    <col min="13311" max="13311" width="19.712962962963" style="1" customWidth="1"/>
    <col min="13312" max="13312" width="16.1388888888889" style="1" customWidth="1"/>
    <col min="13313" max="13313" width="15.5740740740741" style="1" customWidth="1"/>
    <col min="13314" max="13320" width="9" style="1" hidden="1" customWidth="1"/>
    <col min="13321" max="13321" width="9.13888888888889" style="1"/>
    <col min="13322" max="13322" width="12.4259259259259" style="1" customWidth="1"/>
    <col min="13323" max="13558" width="9.13888888888889" style="1"/>
    <col min="13559" max="13559" width="6.71296296296296" style="1" customWidth="1"/>
    <col min="13560" max="13560" width="71.4259259259259" style="1" customWidth="1"/>
    <col min="13561" max="13561" width="12.8518518518519" style="1" customWidth="1"/>
    <col min="13562" max="13562" width="15.4259259259259" style="1" customWidth="1"/>
    <col min="13563" max="13563" width="20.287037037037" style="1" customWidth="1"/>
    <col min="13564" max="13564" width="18.1388888888889" style="1" customWidth="1"/>
    <col min="13565" max="13565" width="9" style="1" hidden="1" customWidth="1"/>
    <col min="13566" max="13566" width="19" style="1" customWidth="1"/>
    <col min="13567" max="13567" width="19.712962962963" style="1" customWidth="1"/>
    <col min="13568" max="13568" width="16.1388888888889" style="1" customWidth="1"/>
    <col min="13569" max="13569" width="15.5740740740741" style="1" customWidth="1"/>
    <col min="13570" max="13576" width="9" style="1" hidden="1" customWidth="1"/>
    <col min="13577" max="13577" width="9.13888888888889" style="1"/>
    <col min="13578" max="13578" width="12.4259259259259" style="1" customWidth="1"/>
    <col min="13579" max="13814" width="9.13888888888889" style="1"/>
    <col min="13815" max="13815" width="6.71296296296296" style="1" customWidth="1"/>
    <col min="13816" max="13816" width="71.4259259259259" style="1" customWidth="1"/>
    <col min="13817" max="13817" width="12.8518518518519" style="1" customWidth="1"/>
    <col min="13818" max="13818" width="15.4259259259259" style="1" customWidth="1"/>
    <col min="13819" max="13819" width="20.287037037037" style="1" customWidth="1"/>
    <col min="13820" max="13820" width="18.1388888888889" style="1" customWidth="1"/>
    <col min="13821" max="13821" width="9" style="1" hidden="1" customWidth="1"/>
    <col min="13822" max="13822" width="19" style="1" customWidth="1"/>
    <col min="13823" max="13823" width="19.712962962963" style="1" customWidth="1"/>
    <col min="13824" max="13824" width="16.1388888888889" style="1" customWidth="1"/>
    <col min="13825" max="13825" width="15.5740740740741" style="1" customWidth="1"/>
    <col min="13826" max="13832" width="9" style="1" hidden="1" customWidth="1"/>
    <col min="13833" max="13833" width="9.13888888888889" style="1"/>
    <col min="13834" max="13834" width="12.4259259259259" style="1" customWidth="1"/>
    <col min="13835" max="14070" width="9.13888888888889" style="1"/>
    <col min="14071" max="14071" width="6.71296296296296" style="1" customWidth="1"/>
    <col min="14072" max="14072" width="71.4259259259259" style="1" customWidth="1"/>
    <col min="14073" max="14073" width="12.8518518518519" style="1" customWidth="1"/>
    <col min="14074" max="14074" width="15.4259259259259" style="1" customWidth="1"/>
    <col min="14075" max="14075" width="20.287037037037" style="1" customWidth="1"/>
    <col min="14076" max="14076" width="18.1388888888889" style="1" customWidth="1"/>
    <col min="14077" max="14077" width="9" style="1" hidden="1" customWidth="1"/>
    <col min="14078" max="14078" width="19" style="1" customWidth="1"/>
    <col min="14079" max="14079" width="19.712962962963" style="1" customWidth="1"/>
    <col min="14080" max="14080" width="16.1388888888889" style="1" customWidth="1"/>
    <col min="14081" max="14081" width="15.5740740740741" style="1" customWidth="1"/>
    <col min="14082" max="14088" width="9" style="1" hidden="1" customWidth="1"/>
    <col min="14089" max="14089" width="9.13888888888889" style="1"/>
    <col min="14090" max="14090" width="12.4259259259259" style="1" customWidth="1"/>
    <col min="14091" max="14326" width="9.13888888888889" style="1"/>
    <col min="14327" max="14327" width="6.71296296296296" style="1" customWidth="1"/>
    <col min="14328" max="14328" width="71.4259259259259" style="1" customWidth="1"/>
    <col min="14329" max="14329" width="12.8518518518519" style="1" customWidth="1"/>
    <col min="14330" max="14330" width="15.4259259259259" style="1" customWidth="1"/>
    <col min="14331" max="14331" width="20.287037037037" style="1" customWidth="1"/>
    <col min="14332" max="14332" width="18.1388888888889" style="1" customWidth="1"/>
    <col min="14333" max="14333" width="9" style="1" hidden="1" customWidth="1"/>
    <col min="14334" max="14334" width="19" style="1" customWidth="1"/>
    <col min="14335" max="14335" width="19.712962962963" style="1" customWidth="1"/>
    <col min="14336" max="14336" width="16.1388888888889" style="1" customWidth="1"/>
    <col min="14337" max="14337" width="15.5740740740741" style="1" customWidth="1"/>
    <col min="14338" max="14344" width="9" style="1" hidden="1" customWidth="1"/>
    <col min="14345" max="14345" width="9.13888888888889" style="1"/>
    <col min="14346" max="14346" width="12.4259259259259" style="1" customWidth="1"/>
    <col min="14347" max="14582" width="9.13888888888889" style="1"/>
    <col min="14583" max="14583" width="6.71296296296296" style="1" customWidth="1"/>
    <col min="14584" max="14584" width="71.4259259259259" style="1" customWidth="1"/>
    <col min="14585" max="14585" width="12.8518518518519" style="1" customWidth="1"/>
    <col min="14586" max="14586" width="15.4259259259259" style="1" customWidth="1"/>
    <col min="14587" max="14587" width="20.287037037037" style="1" customWidth="1"/>
    <col min="14588" max="14588" width="18.1388888888889" style="1" customWidth="1"/>
    <col min="14589" max="14589" width="9" style="1" hidden="1" customWidth="1"/>
    <col min="14590" max="14590" width="19" style="1" customWidth="1"/>
    <col min="14591" max="14591" width="19.712962962963" style="1" customWidth="1"/>
    <col min="14592" max="14592" width="16.1388888888889" style="1" customWidth="1"/>
    <col min="14593" max="14593" width="15.5740740740741" style="1" customWidth="1"/>
    <col min="14594" max="14600" width="9" style="1" hidden="1" customWidth="1"/>
    <col min="14601" max="14601" width="9.13888888888889" style="1"/>
    <col min="14602" max="14602" width="12.4259259259259" style="1" customWidth="1"/>
    <col min="14603" max="14838" width="9.13888888888889" style="1"/>
    <col min="14839" max="14839" width="6.71296296296296" style="1" customWidth="1"/>
    <col min="14840" max="14840" width="71.4259259259259" style="1" customWidth="1"/>
    <col min="14841" max="14841" width="12.8518518518519" style="1" customWidth="1"/>
    <col min="14842" max="14842" width="15.4259259259259" style="1" customWidth="1"/>
    <col min="14843" max="14843" width="20.287037037037" style="1" customWidth="1"/>
    <col min="14844" max="14844" width="18.1388888888889" style="1" customWidth="1"/>
    <col min="14845" max="14845" width="9" style="1" hidden="1" customWidth="1"/>
    <col min="14846" max="14846" width="19" style="1" customWidth="1"/>
    <col min="14847" max="14847" width="19.712962962963" style="1" customWidth="1"/>
    <col min="14848" max="14848" width="16.1388888888889" style="1" customWidth="1"/>
    <col min="14849" max="14849" width="15.5740740740741" style="1" customWidth="1"/>
    <col min="14850" max="14856" width="9" style="1" hidden="1" customWidth="1"/>
    <col min="14857" max="14857" width="9.13888888888889" style="1"/>
    <col min="14858" max="14858" width="12.4259259259259" style="1" customWidth="1"/>
    <col min="14859" max="15094" width="9.13888888888889" style="1"/>
    <col min="15095" max="15095" width="6.71296296296296" style="1" customWidth="1"/>
    <col min="15096" max="15096" width="71.4259259259259" style="1" customWidth="1"/>
    <col min="15097" max="15097" width="12.8518518518519" style="1" customWidth="1"/>
    <col min="15098" max="15098" width="15.4259259259259" style="1" customWidth="1"/>
    <col min="15099" max="15099" width="20.287037037037" style="1" customWidth="1"/>
    <col min="15100" max="15100" width="18.1388888888889" style="1" customWidth="1"/>
    <col min="15101" max="15101" width="9" style="1" hidden="1" customWidth="1"/>
    <col min="15102" max="15102" width="19" style="1" customWidth="1"/>
    <col min="15103" max="15103" width="19.712962962963" style="1" customWidth="1"/>
    <col min="15104" max="15104" width="16.1388888888889" style="1" customWidth="1"/>
    <col min="15105" max="15105" width="15.5740740740741" style="1" customWidth="1"/>
    <col min="15106" max="15112" width="9" style="1" hidden="1" customWidth="1"/>
    <col min="15113" max="15113" width="9.13888888888889" style="1"/>
    <col min="15114" max="15114" width="12.4259259259259" style="1" customWidth="1"/>
    <col min="15115" max="15350" width="9.13888888888889" style="1"/>
    <col min="15351" max="15351" width="6.71296296296296" style="1" customWidth="1"/>
    <col min="15352" max="15352" width="71.4259259259259" style="1" customWidth="1"/>
    <col min="15353" max="15353" width="12.8518518518519" style="1" customWidth="1"/>
    <col min="15354" max="15354" width="15.4259259259259" style="1" customWidth="1"/>
    <col min="15355" max="15355" width="20.287037037037" style="1" customWidth="1"/>
    <col min="15356" max="15356" width="18.1388888888889" style="1" customWidth="1"/>
    <col min="15357" max="15357" width="9" style="1" hidden="1" customWidth="1"/>
    <col min="15358" max="15358" width="19" style="1" customWidth="1"/>
    <col min="15359" max="15359" width="19.712962962963" style="1" customWidth="1"/>
    <col min="15360" max="15360" width="16.1388888888889" style="1" customWidth="1"/>
    <col min="15361" max="15361" width="15.5740740740741" style="1" customWidth="1"/>
    <col min="15362" max="15368" width="9" style="1" hidden="1" customWidth="1"/>
    <col min="15369" max="15369" width="9.13888888888889" style="1"/>
    <col min="15370" max="15370" width="12.4259259259259" style="1" customWidth="1"/>
    <col min="15371" max="15606" width="9.13888888888889" style="1"/>
    <col min="15607" max="15607" width="6.71296296296296" style="1" customWidth="1"/>
    <col min="15608" max="15608" width="71.4259259259259" style="1" customWidth="1"/>
    <col min="15609" max="15609" width="12.8518518518519" style="1" customWidth="1"/>
    <col min="15610" max="15610" width="15.4259259259259" style="1" customWidth="1"/>
    <col min="15611" max="15611" width="20.287037037037" style="1" customWidth="1"/>
    <col min="15612" max="15612" width="18.1388888888889" style="1" customWidth="1"/>
    <col min="15613" max="15613" width="9" style="1" hidden="1" customWidth="1"/>
    <col min="15614" max="15614" width="19" style="1" customWidth="1"/>
    <col min="15615" max="15615" width="19.712962962963" style="1" customWidth="1"/>
    <col min="15616" max="15616" width="16.1388888888889" style="1" customWidth="1"/>
    <col min="15617" max="15617" width="15.5740740740741" style="1" customWidth="1"/>
    <col min="15618" max="15624" width="9" style="1" hidden="1" customWidth="1"/>
    <col min="15625" max="15625" width="9.13888888888889" style="1"/>
    <col min="15626" max="15626" width="12.4259259259259" style="1" customWidth="1"/>
    <col min="15627" max="15862" width="9.13888888888889" style="1"/>
    <col min="15863" max="15863" width="6.71296296296296" style="1" customWidth="1"/>
    <col min="15864" max="15864" width="71.4259259259259" style="1" customWidth="1"/>
    <col min="15865" max="15865" width="12.8518518518519" style="1" customWidth="1"/>
    <col min="15866" max="15866" width="15.4259259259259" style="1" customWidth="1"/>
    <col min="15867" max="15867" width="20.287037037037" style="1" customWidth="1"/>
    <col min="15868" max="15868" width="18.1388888888889" style="1" customWidth="1"/>
    <col min="15869" max="15869" width="9" style="1" hidden="1" customWidth="1"/>
    <col min="15870" max="15870" width="19" style="1" customWidth="1"/>
    <col min="15871" max="15871" width="19.712962962963" style="1" customWidth="1"/>
    <col min="15872" max="15872" width="16.1388888888889" style="1" customWidth="1"/>
    <col min="15873" max="15873" width="15.5740740740741" style="1" customWidth="1"/>
    <col min="15874" max="15880" width="9" style="1" hidden="1" customWidth="1"/>
    <col min="15881" max="15881" width="9.13888888888889" style="1"/>
    <col min="15882" max="15882" width="12.4259259259259" style="1" customWidth="1"/>
    <col min="15883" max="16118" width="9.13888888888889" style="1"/>
    <col min="16119" max="16119" width="6.71296296296296" style="1" customWidth="1"/>
    <col min="16120" max="16120" width="71.4259259259259" style="1" customWidth="1"/>
    <col min="16121" max="16121" width="12.8518518518519" style="1" customWidth="1"/>
    <col min="16122" max="16122" width="15.4259259259259" style="1" customWidth="1"/>
    <col min="16123" max="16123" width="20.287037037037" style="1" customWidth="1"/>
    <col min="16124" max="16124" width="18.1388888888889" style="1" customWidth="1"/>
    <col min="16125" max="16125" width="9" style="1" hidden="1" customWidth="1"/>
    <col min="16126" max="16126" width="19" style="1" customWidth="1"/>
    <col min="16127" max="16127" width="19.712962962963" style="1" customWidth="1"/>
    <col min="16128" max="16128" width="16.1388888888889" style="1" customWidth="1"/>
    <col min="16129" max="16129" width="15.5740740740741" style="1" customWidth="1"/>
    <col min="16130" max="16136" width="9" style="1" hidden="1" customWidth="1"/>
    <col min="16137" max="16137" width="9.13888888888889" style="1"/>
    <col min="16138" max="16138" width="12.4259259259259" style="1" customWidth="1"/>
    <col min="16139" max="16384" width="9.13888888888889" style="1"/>
  </cols>
  <sheetData>
    <row r="1" ht="17.25" customHeight="1"/>
    <row r="2" ht="37" customHeight="1" spans="2:11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</row>
    <row r="3" ht="13.5" customHeight="1"/>
    <row r="4" ht="80.25" customHeight="1" spans="2:11">
      <c r="B4" s="5" t="s">
        <v>1</v>
      </c>
      <c r="C4" s="6" t="s">
        <v>2</v>
      </c>
      <c r="D4" s="6" t="s">
        <v>3</v>
      </c>
      <c r="E4" s="7" t="s">
        <v>4</v>
      </c>
      <c r="F4" s="8" t="s">
        <v>5</v>
      </c>
      <c r="G4" s="6" t="s">
        <v>3</v>
      </c>
      <c r="H4" s="6" t="s">
        <v>6</v>
      </c>
      <c r="I4" s="39" t="s">
        <v>7</v>
      </c>
      <c r="J4" s="6" t="s">
        <v>8</v>
      </c>
      <c r="K4" s="6" t="s">
        <v>9</v>
      </c>
    </row>
    <row r="5" ht="25.5" hidden="1" customHeight="1" spans="2:11">
      <c r="B5" s="9" t="s">
        <v>10</v>
      </c>
      <c r="C5" s="9"/>
      <c r="D5" s="6"/>
      <c r="E5" s="10">
        <f>E6+E7+E8+E9+E10+E11+E12+E13+E14+E15+E16</f>
        <v>25358594.8423172</v>
      </c>
      <c r="F5" s="11">
        <f t="shared" ref="F5:F31" si="0">ROUND(E5/$E$33,2)</f>
        <v>175.44</v>
      </c>
      <c r="G5" s="12"/>
      <c r="H5" s="13"/>
      <c r="I5" s="10"/>
      <c r="J5" s="11"/>
      <c r="K5" s="11"/>
    </row>
    <row r="6" ht="21.75" hidden="1" customHeight="1" spans="2:11">
      <c r="B6" s="14" t="s">
        <v>11</v>
      </c>
      <c r="C6" s="14"/>
      <c r="D6" s="15"/>
      <c r="E6" s="16">
        <v>14571949.25</v>
      </c>
      <c r="F6" s="11">
        <f t="shared" si="0"/>
        <v>100.82</v>
      </c>
      <c r="G6" s="12"/>
      <c r="H6" s="13"/>
      <c r="I6" s="16"/>
      <c r="J6" s="11"/>
      <c r="K6" s="11"/>
    </row>
    <row r="7" ht="18.75" hidden="1" customHeight="1" spans="2:11">
      <c r="B7" s="14" t="s">
        <v>12</v>
      </c>
      <c r="C7" s="14"/>
      <c r="D7" s="15"/>
      <c r="E7" s="16">
        <v>12423.3076044</v>
      </c>
      <c r="F7" s="11">
        <f t="shared" si="0"/>
        <v>0.09</v>
      </c>
      <c r="G7" s="12"/>
      <c r="H7" s="13"/>
      <c r="I7" s="16"/>
      <c r="J7" s="11"/>
      <c r="K7" s="11"/>
    </row>
    <row r="8" ht="18.75" hidden="1" customHeight="1" spans="2:11">
      <c r="B8" s="14" t="s">
        <v>13</v>
      </c>
      <c r="C8" s="14"/>
      <c r="D8" s="15"/>
      <c r="E8" s="16">
        <v>3411898.81</v>
      </c>
      <c r="F8" s="11">
        <f t="shared" si="0"/>
        <v>23.61</v>
      </c>
      <c r="G8" s="12"/>
      <c r="H8" s="13"/>
      <c r="I8" s="16"/>
      <c r="J8" s="11"/>
      <c r="K8" s="11"/>
    </row>
    <row r="9" ht="21.75" hidden="1" customHeight="1" spans="2:11">
      <c r="B9" s="14" t="s">
        <v>14</v>
      </c>
      <c r="C9" s="14"/>
      <c r="D9" s="15"/>
      <c r="E9" s="16">
        <v>0</v>
      </c>
      <c r="F9" s="11">
        <f t="shared" si="0"/>
        <v>0</v>
      </c>
      <c r="G9" s="12"/>
      <c r="H9" s="13"/>
      <c r="I9" s="16"/>
      <c r="J9" s="11"/>
      <c r="K9" s="11"/>
    </row>
    <row r="10" ht="20.25" hidden="1" customHeight="1" spans="2:11">
      <c r="B10" s="14" t="s">
        <v>15</v>
      </c>
      <c r="C10" s="14"/>
      <c r="D10" s="15"/>
      <c r="E10" s="16">
        <v>55671.92</v>
      </c>
      <c r="F10" s="11">
        <f t="shared" si="0"/>
        <v>0.39</v>
      </c>
      <c r="G10" s="12"/>
      <c r="H10" s="13"/>
      <c r="I10" s="16"/>
      <c r="J10" s="11"/>
      <c r="K10" s="11"/>
    </row>
    <row r="11" ht="21" hidden="1" customHeight="1" spans="2:11">
      <c r="B11" s="14" t="s">
        <v>16</v>
      </c>
      <c r="C11" s="14"/>
      <c r="D11" s="15"/>
      <c r="E11" s="16">
        <v>7068617.5</v>
      </c>
      <c r="F11" s="11">
        <f t="shared" si="0"/>
        <v>48.9</v>
      </c>
      <c r="G11" s="12"/>
      <c r="H11" s="13"/>
      <c r="I11" s="16"/>
      <c r="J11" s="11"/>
      <c r="K11" s="11"/>
    </row>
    <row r="12" ht="21" hidden="1" customHeight="1" spans="2:11">
      <c r="B12" s="14" t="s">
        <v>17</v>
      </c>
      <c r="C12" s="14"/>
      <c r="D12" s="15"/>
      <c r="E12" s="16">
        <v>0</v>
      </c>
      <c r="F12" s="11">
        <f t="shared" si="0"/>
        <v>0</v>
      </c>
      <c r="G12" s="12"/>
      <c r="H12" s="13"/>
      <c r="I12" s="16"/>
      <c r="J12" s="11"/>
      <c r="K12" s="11"/>
    </row>
    <row r="13" ht="19.5" hidden="1" customHeight="1" spans="2:11">
      <c r="B13" s="14" t="s">
        <v>18</v>
      </c>
      <c r="C13" s="14"/>
      <c r="D13" s="15"/>
      <c r="E13" s="16">
        <v>0</v>
      </c>
      <c r="F13" s="11">
        <f t="shared" si="0"/>
        <v>0</v>
      </c>
      <c r="G13" s="12"/>
      <c r="H13" s="13"/>
      <c r="I13" s="16"/>
      <c r="J13" s="11"/>
      <c r="K13" s="11"/>
    </row>
    <row r="14" ht="20.25" hidden="1" customHeight="1" spans="2:11">
      <c r="B14" s="14" t="s">
        <v>19</v>
      </c>
      <c r="C14" s="14"/>
      <c r="D14" s="15"/>
      <c r="E14" s="16">
        <f>0</f>
        <v>0</v>
      </c>
      <c r="F14" s="11">
        <f t="shared" si="0"/>
        <v>0</v>
      </c>
      <c r="G14" s="12"/>
      <c r="H14" s="13"/>
      <c r="I14" s="16"/>
      <c r="J14" s="11"/>
      <c r="K14" s="11"/>
    </row>
    <row r="15" ht="20.25" hidden="1" customHeight="1" spans="2:11">
      <c r="B15" s="14" t="s">
        <v>20</v>
      </c>
      <c r="C15" s="14"/>
      <c r="D15" s="15"/>
      <c r="E15" s="16">
        <v>0</v>
      </c>
      <c r="F15" s="11">
        <f t="shared" si="0"/>
        <v>0</v>
      </c>
      <c r="G15" s="12"/>
      <c r="H15" s="13"/>
      <c r="I15" s="16"/>
      <c r="J15" s="11"/>
      <c r="K15" s="11"/>
    </row>
    <row r="16" ht="21.75" hidden="1" customHeight="1" spans="2:11">
      <c r="B16" s="14" t="s">
        <v>21</v>
      </c>
      <c r="C16" s="14"/>
      <c r="D16" s="15"/>
      <c r="E16" s="16">
        <v>238034.0547128</v>
      </c>
      <c r="F16" s="11">
        <f t="shared" si="0"/>
        <v>1.65</v>
      </c>
      <c r="G16" s="12"/>
      <c r="H16" s="13"/>
      <c r="I16" s="16"/>
      <c r="J16" s="11"/>
      <c r="K16" s="11"/>
    </row>
    <row r="17" ht="22.5" hidden="1" customHeight="1" spans="2:11">
      <c r="B17" s="9" t="s">
        <v>22</v>
      </c>
      <c r="C17" s="9"/>
      <c r="D17" s="6"/>
      <c r="E17" s="10">
        <f>SUM(E18:E21)</f>
        <v>7785464.3953</v>
      </c>
      <c r="F17" s="11">
        <f t="shared" si="0"/>
        <v>53.86</v>
      </c>
      <c r="G17" s="12"/>
      <c r="H17" s="13"/>
      <c r="I17" s="10"/>
      <c r="J17" s="11"/>
      <c r="K17" s="11"/>
    </row>
    <row r="18" ht="21.75" hidden="1" customHeight="1" spans="2:11">
      <c r="B18" s="14" t="s">
        <v>23</v>
      </c>
      <c r="C18" s="14"/>
      <c r="D18" s="15"/>
      <c r="E18" s="16">
        <v>6788692.68</v>
      </c>
      <c r="F18" s="11">
        <f t="shared" si="0"/>
        <v>46.97</v>
      </c>
      <c r="G18" s="12"/>
      <c r="H18" s="13"/>
      <c r="I18" s="16"/>
      <c r="J18" s="11"/>
      <c r="K18" s="11"/>
    </row>
    <row r="19" ht="21" hidden="1" customHeight="1" spans="2:11">
      <c r="B19" s="17" t="s">
        <v>24</v>
      </c>
      <c r="C19" s="18"/>
      <c r="D19" s="19">
        <f>0%+2.25%</f>
        <v>0.0225</v>
      </c>
      <c r="E19" s="16">
        <f>$E$18*D19</f>
        <v>152745.5853</v>
      </c>
      <c r="F19" s="11">
        <f t="shared" si="0"/>
        <v>1.06</v>
      </c>
      <c r="G19" s="20"/>
      <c r="H19" s="13"/>
      <c r="I19" s="16"/>
      <c r="J19" s="11"/>
      <c r="K19" s="11"/>
    </row>
    <row r="20" ht="20.25" hidden="1" customHeight="1" spans="2:11">
      <c r="B20" s="17" t="s">
        <v>25</v>
      </c>
      <c r="C20" s="18"/>
      <c r="D20" s="19"/>
      <c r="E20" s="16">
        <v>93637.14</v>
      </c>
      <c r="F20" s="11">
        <f t="shared" si="0"/>
        <v>0.65</v>
      </c>
      <c r="G20" s="12"/>
      <c r="H20" s="13"/>
      <c r="I20" s="16"/>
      <c r="J20" s="11"/>
      <c r="K20" s="11"/>
    </row>
    <row r="21" ht="22.5" hidden="1" customHeight="1" spans="2:11">
      <c r="B21" s="14" t="s">
        <v>26</v>
      </c>
      <c r="C21" s="14"/>
      <c r="D21" s="15"/>
      <c r="E21" s="16">
        <v>750388.99</v>
      </c>
      <c r="F21" s="11">
        <f t="shared" si="0"/>
        <v>5.19</v>
      </c>
      <c r="G21" s="12"/>
      <c r="H21" s="13"/>
      <c r="I21" s="16"/>
      <c r="J21" s="11"/>
      <c r="K21" s="11"/>
    </row>
    <row r="22" ht="22.5" hidden="1" customHeight="1" spans="2:11">
      <c r="B22" s="9" t="s">
        <v>27</v>
      </c>
      <c r="C22" s="9"/>
      <c r="D22" s="6"/>
      <c r="E22" s="10">
        <f>E18*0.24%</f>
        <v>16292.862432</v>
      </c>
      <c r="F22" s="11">
        <f t="shared" si="0"/>
        <v>0.11</v>
      </c>
      <c r="G22" s="12"/>
      <c r="H22" s="13"/>
      <c r="I22" s="10"/>
      <c r="J22" s="11"/>
      <c r="K22" s="11"/>
    </row>
    <row r="23" ht="21" hidden="1" customHeight="1" spans="2:11">
      <c r="B23" s="21" t="s">
        <v>28</v>
      </c>
      <c r="C23" s="21"/>
      <c r="D23" s="15"/>
      <c r="E23" s="10">
        <v>0</v>
      </c>
      <c r="F23" s="11">
        <f t="shared" si="0"/>
        <v>0</v>
      </c>
      <c r="G23" s="12"/>
      <c r="H23" s="13"/>
      <c r="I23" s="10"/>
      <c r="J23" s="11"/>
      <c r="K23" s="11"/>
    </row>
    <row r="24" ht="23.25" hidden="1" customHeight="1" spans="2:11">
      <c r="B24" s="21" t="s">
        <v>29</v>
      </c>
      <c r="C24" s="21"/>
      <c r="D24" s="15"/>
      <c r="E24" s="10">
        <v>0</v>
      </c>
      <c r="F24" s="11">
        <f t="shared" si="0"/>
        <v>0</v>
      </c>
      <c r="G24" s="12"/>
      <c r="H24" s="13"/>
      <c r="I24" s="10"/>
      <c r="J24" s="11"/>
      <c r="K24" s="11"/>
    </row>
    <row r="25" ht="39.75" hidden="1" customHeight="1" spans="2:11">
      <c r="B25" s="21" t="s">
        <v>30</v>
      </c>
      <c r="C25" s="21"/>
      <c r="D25" s="15"/>
      <c r="E25" s="10">
        <f>0</f>
        <v>0</v>
      </c>
      <c r="F25" s="11">
        <f t="shared" si="0"/>
        <v>0</v>
      </c>
      <c r="G25" s="12"/>
      <c r="H25" s="13"/>
      <c r="I25" s="10"/>
      <c r="J25" s="11"/>
      <c r="K25" s="11"/>
    </row>
    <row r="26" ht="22.5" hidden="1" customHeight="1" spans="2:11">
      <c r="B26" s="9" t="s">
        <v>31</v>
      </c>
      <c r="C26" s="9"/>
      <c r="D26" s="19">
        <v>0.25</v>
      </c>
      <c r="E26" s="10">
        <f>ROUND((E25+E24+E23+E22+E17+E5)*25%,2)</f>
        <v>8290088.03</v>
      </c>
      <c r="F26" s="11">
        <f t="shared" si="0"/>
        <v>57.35</v>
      </c>
      <c r="G26" s="19"/>
      <c r="H26" s="22"/>
      <c r="I26" s="10"/>
      <c r="J26" s="11"/>
      <c r="K26" s="11"/>
    </row>
    <row r="27" ht="31.5" customHeight="1" spans="1:11">
      <c r="A27" s="23" t="s">
        <v>32</v>
      </c>
      <c r="B27" s="24" t="s">
        <v>33</v>
      </c>
      <c r="C27" s="21"/>
      <c r="D27" s="15"/>
      <c r="E27" s="25">
        <f>E5+E17+E22+E23+E24+E25+E26</f>
        <v>41450440.1300492</v>
      </c>
      <c r="F27" s="26">
        <f t="shared" si="0"/>
        <v>286.77</v>
      </c>
      <c r="G27" s="15"/>
      <c r="H27" s="27">
        <v>135.87</v>
      </c>
      <c r="I27" s="10">
        <f>E27*H27/100</f>
        <v>56318713.0046978</v>
      </c>
      <c r="J27" s="26">
        <f>ROUND(I27/$I$33,2)</f>
        <v>389.64</v>
      </c>
      <c r="K27" s="26">
        <f t="shared" ref="K27:K31" si="1">J27-F27</f>
        <v>102.87</v>
      </c>
    </row>
    <row r="28" ht="22.5" customHeight="1" spans="1:11">
      <c r="A28" s="23" t="s">
        <v>34</v>
      </c>
      <c r="B28" s="24" t="s">
        <v>35</v>
      </c>
      <c r="C28" s="21"/>
      <c r="D28" s="15"/>
      <c r="E28" s="25">
        <v>0</v>
      </c>
      <c r="F28" s="26">
        <f t="shared" si="0"/>
        <v>0</v>
      </c>
      <c r="G28" s="15"/>
      <c r="H28" s="23"/>
      <c r="I28" s="25">
        <f>E28</f>
        <v>0</v>
      </c>
      <c r="J28" s="26">
        <f>ROUND(I28/$I$33,2)</f>
        <v>0</v>
      </c>
      <c r="K28" s="26">
        <f t="shared" si="1"/>
        <v>0</v>
      </c>
    </row>
    <row r="29" ht="22.5" customHeight="1" spans="1:11">
      <c r="A29" s="23" t="s">
        <v>36</v>
      </c>
      <c r="B29" s="24" t="s">
        <v>37</v>
      </c>
      <c r="C29" s="21"/>
      <c r="D29" s="15"/>
      <c r="E29" s="25">
        <f>E27+E28</f>
        <v>41450440.1300492</v>
      </c>
      <c r="F29" s="26">
        <f t="shared" si="0"/>
        <v>286.77</v>
      </c>
      <c r="G29" s="15"/>
      <c r="H29" s="23"/>
      <c r="I29" s="25">
        <f>I27+I28</f>
        <v>56318713.0046978</v>
      </c>
      <c r="J29" s="26">
        <f>ROUND(I29/$I$33,2)</f>
        <v>389.64</v>
      </c>
      <c r="K29" s="26">
        <f t="shared" si="1"/>
        <v>102.87</v>
      </c>
    </row>
    <row r="30" ht="23.25" customHeight="1" spans="1:11">
      <c r="A30" s="23" t="s">
        <v>38</v>
      </c>
      <c r="B30" s="24" t="s">
        <v>39</v>
      </c>
      <c r="C30" s="21"/>
      <c r="D30" s="28">
        <v>0.1</v>
      </c>
      <c r="E30" s="25">
        <f>E29*D30</f>
        <v>4145044.01300492</v>
      </c>
      <c r="F30" s="26">
        <f t="shared" si="0"/>
        <v>28.68</v>
      </c>
      <c r="G30" s="28">
        <f>D30</f>
        <v>0.1</v>
      </c>
      <c r="H30" s="23"/>
      <c r="I30" s="25">
        <f>ROUND(I29*D30,2)</f>
        <v>5631871.3</v>
      </c>
      <c r="J30" s="26">
        <f>ROUND(I30/$I$33,2)</f>
        <v>38.96</v>
      </c>
      <c r="K30" s="26">
        <f t="shared" si="1"/>
        <v>10.28</v>
      </c>
    </row>
    <row r="31" ht="24.75" customHeight="1" spans="1:11">
      <c r="A31" s="23" t="s">
        <v>40</v>
      </c>
      <c r="B31" s="9" t="s">
        <v>41</v>
      </c>
      <c r="C31" s="29"/>
      <c r="D31" s="28"/>
      <c r="E31" s="25">
        <f>ROUND((E30+E29)*0.12%,2)</f>
        <v>54714.58</v>
      </c>
      <c r="F31" s="26">
        <f t="shared" si="0"/>
        <v>0.38</v>
      </c>
      <c r="G31" s="28">
        <v>0.002</v>
      </c>
      <c r="H31" s="30"/>
      <c r="I31" s="25">
        <f>ROUND((I29+I30)*G31,2)</f>
        <v>123901.17</v>
      </c>
      <c r="J31" s="26">
        <f>ROUND(I31/$I$33,2)</f>
        <v>0.86</v>
      </c>
      <c r="K31" s="26">
        <f t="shared" si="1"/>
        <v>0.48</v>
      </c>
    </row>
    <row r="32" ht="37.5" customHeight="1" spans="1:11">
      <c r="A32" s="23" t="s">
        <v>42</v>
      </c>
      <c r="B32" s="24" t="s">
        <v>43</v>
      </c>
      <c r="C32" s="21"/>
      <c r="D32" s="31"/>
      <c r="E32" s="25">
        <f>SUM(E29:E31)</f>
        <v>45650198.7230541</v>
      </c>
      <c r="F32" s="32"/>
      <c r="G32" s="31"/>
      <c r="H32" s="33"/>
      <c r="I32" s="25">
        <f>SUM(I29:I31)</f>
        <v>62074485.4746978</v>
      </c>
      <c r="J32" s="11"/>
      <c r="K32" s="11"/>
    </row>
    <row r="33" ht="30.75" customHeight="1" spans="1:11">
      <c r="A33" s="23" t="s">
        <v>44</v>
      </c>
      <c r="B33" s="24" t="s">
        <v>45</v>
      </c>
      <c r="C33" s="6" t="s">
        <v>46</v>
      </c>
      <c r="D33" s="34"/>
      <c r="E33" s="25">
        <v>144540</v>
      </c>
      <c r="F33" s="15"/>
      <c r="G33" s="34"/>
      <c r="H33" s="25"/>
      <c r="I33" s="25">
        <f>E33</f>
        <v>144540</v>
      </c>
      <c r="J33" s="15"/>
      <c r="K33" s="15"/>
    </row>
    <row r="34" ht="24.75" customHeight="1" spans="1:11">
      <c r="A34" s="23" t="s">
        <v>47</v>
      </c>
      <c r="B34" s="24" t="s">
        <v>48</v>
      </c>
      <c r="C34" s="21"/>
      <c r="D34" s="34"/>
      <c r="E34" s="35"/>
      <c r="F34" s="36">
        <f>ROUND(E32/E33,2)+0.02</f>
        <v>315.85</v>
      </c>
      <c r="G34" s="34"/>
      <c r="H34" s="35"/>
      <c r="I34" s="10"/>
      <c r="J34" s="36">
        <f>ROUND(I32/I33,2)</f>
        <v>429.46</v>
      </c>
      <c r="K34" s="26">
        <f>J34-F34</f>
        <v>113.61</v>
      </c>
    </row>
    <row r="35" ht="25.5" customHeight="1" spans="1:11">
      <c r="A35" s="23" t="s">
        <v>49</v>
      </c>
      <c r="B35" s="9" t="s">
        <v>50</v>
      </c>
      <c r="C35" s="21"/>
      <c r="D35" s="28">
        <v>0.19</v>
      </c>
      <c r="E35" s="35"/>
      <c r="F35" s="36">
        <f>F34*D35</f>
        <v>60.0115</v>
      </c>
      <c r="G35" s="28">
        <f>D35</f>
        <v>0.19</v>
      </c>
      <c r="H35" s="35"/>
      <c r="I35" s="10"/>
      <c r="J35" s="36">
        <f>J34*G35</f>
        <v>81.5974</v>
      </c>
      <c r="K35" s="10"/>
    </row>
    <row r="36" ht="27" customHeight="1" spans="1:11">
      <c r="A36" s="23" t="s">
        <v>51</v>
      </c>
      <c r="B36" s="9" t="s">
        <v>52</v>
      </c>
      <c r="C36" s="21"/>
      <c r="D36" s="6"/>
      <c r="E36" s="35"/>
      <c r="F36" s="36">
        <f>F34+F35</f>
        <v>375.8615</v>
      </c>
      <c r="G36" s="6"/>
      <c r="H36" s="35"/>
      <c r="I36" s="10"/>
      <c r="J36" s="36">
        <f>J34+J35</f>
        <v>511.0574</v>
      </c>
      <c r="K36" s="10"/>
    </row>
    <row r="37" ht="12.75" customHeight="1"/>
    <row r="38" ht="23.25" customHeight="1" spans="2:3">
      <c r="B38" s="37" t="s">
        <v>53</v>
      </c>
      <c r="C38" s="38"/>
    </row>
  </sheetData>
  <mergeCells count="1">
    <mergeCell ref="B2:K2"/>
  </mergeCells>
  <printOptions horizontalCentered="1"/>
  <pageMargins left="0.590551181102362" right="0.590551181102362" top="0.433070866141732" bottom="0.393700787401575" header="0.275590551181102" footer="0.236220472440945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centralizator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Sorin Velicu</dc:creator>
  <cp:lastModifiedBy>nicug_bs540n9</cp:lastModifiedBy>
  <dcterms:created xsi:type="dcterms:W3CDTF">2023-06-12T15:55:00Z</dcterms:created>
  <cp:lastPrinted>2023-06-12T16:00:00Z</cp:lastPrinted>
  <dcterms:modified xsi:type="dcterms:W3CDTF">2023-10-13T12:53:10Z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63C37DD1361F48999C75BB47E2F787CA_13</vt:lpwstr>
  </property>
  <property fmtid="{D5CDD505-2E9C-101B-9397-08002B2CF9AE}" pid="3" name="KSOProductBuildVer">
    <vt:lpwstr>1033-12.2.0.13215</vt:lpwstr>
  </property>
</Properties>
</file>